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Data\masri\old\training\تقارير المستعمرات\Annual settrep 20\final\"/>
    </mc:Choice>
  </mc:AlternateContent>
  <bookViews>
    <workbookView xWindow="0" yWindow="0" windowWidth="28800" windowHeight="11400" tabRatio="846"/>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209" r:id="rId10"/>
    <sheet name="11" sheetId="172" r:id="rId11"/>
    <sheet name="12" sheetId="204" r:id="rId12"/>
    <sheet name="13" sheetId="178" r:id="rId13"/>
    <sheet name="14" sheetId="179" r:id="rId14"/>
    <sheet name="15" sheetId="208"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9">#REF!</definedName>
    <definedName name="\a" localSheetId="11">#REF!</definedName>
    <definedName name="\a" localSheetId="14">#REF!</definedName>
    <definedName name="\a" localSheetId="15">#REF!</definedName>
    <definedName name="\a">#REF!</definedName>
    <definedName name="_xlnm.Database" localSheetId="0">#REF!</definedName>
    <definedName name="_xlnm.Database" localSheetId="9">#REF!</definedName>
    <definedName name="_xlnm.Database" localSheetId="11">#REF!</definedName>
    <definedName name="_xlnm.Database" localSheetId="14">#REF!</definedName>
    <definedName name="_xlnm.Database" localSheetId="15">#REF!</definedName>
    <definedName name="_xlnm.Database">#REF!</definedName>
    <definedName name="_xlnm.Print_Area" localSheetId="0">'1'!$A$1:$C$23</definedName>
    <definedName name="_xlnm.Print_Area" localSheetId="9">'10'!$A$1:$J$22</definedName>
    <definedName name="_xlnm.Print_Area" localSheetId="12">'13'!$A$1:$J$13</definedName>
    <definedName name="_xlnm.Print_Area" localSheetId="13">'14'!$A$1:$J$13</definedName>
    <definedName name="_xlnm.Print_Area" localSheetId="17">'18'!$A$1:$G$21</definedName>
    <definedName name="_xlnm.Print_Area" localSheetId="18">'19'!$A$1:$K$21</definedName>
    <definedName name="_xlnm.Print_Area" localSheetId="1">'2'!$A$1:$E$21</definedName>
    <definedName name="_xlnm.Print_Area" localSheetId="19">'20'!$A$1:$K$21</definedName>
    <definedName name="_xlnm.Print_Area" localSheetId="22">'23'!$A$1:$O$19</definedName>
    <definedName name="_xlnm.Print_Area" localSheetId="23">'24'!$A$1:$O$19</definedName>
    <definedName name="_xlnm.Print_Area" localSheetId="2">'3'!$A$1:$E$20</definedName>
    <definedName name="_xlnm.Print_Area" localSheetId="3">'4'!$A$1:$E$21</definedName>
    <definedName name="_xlnm.Print_Area" localSheetId="4">'5'!$A$1:$C$40</definedName>
    <definedName name="_xlnm.Print_Area" localSheetId="5">'6'!$A$1:$E$43</definedName>
    <definedName name="_xlnm.Print_Area" localSheetId="6">'7'!$A$1:$L$19</definedName>
    <definedName name="_xlnm.Print_Area" localSheetId="7">'8'!$A$1:$L$19</definedName>
    <definedName name="_xlnm.Print_Area" localSheetId="8">'9'!$A$1:$J$22</definedName>
  </definedNames>
  <calcPr calcId="162913" fullPrecision="0"/>
</workbook>
</file>

<file path=xl/calcChain.xml><?xml version="1.0" encoding="utf-8"?>
<calcChain xmlns="http://schemas.openxmlformats.org/spreadsheetml/2006/main">
  <c r="C7" i="179" l="1"/>
  <c r="D7" i="179"/>
  <c r="E7" i="179"/>
  <c r="F7" i="179"/>
  <c r="G7" i="179"/>
  <c r="H7" i="179"/>
  <c r="I7" i="179"/>
  <c r="B7" i="179"/>
  <c r="R7" i="202" l="1"/>
  <c r="K7" i="142"/>
  <c r="D6" i="196" l="1"/>
  <c r="J7" i="142" l="1"/>
  <c r="J9" i="142"/>
  <c r="J8" i="142"/>
  <c r="B11" i="200" l="1"/>
  <c r="J22" i="202" l="1"/>
  <c r="D17" i="196" l="1"/>
  <c r="D19" i="196"/>
  <c r="D18" i="196"/>
  <c r="D16" i="196"/>
  <c r="D14" i="196"/>
  <c r="D13" i="196"/>
  <c r="D12" i="196"/>
  <c r="D11" i="196"/>
  <c r="D10" i="196"/>
  <c r="D9" i="196"/>
  <c r="D8" i="196"/>
  <c r="D7" i="196"/>
  <c r="J16" i="208"/>
  <c r="I16" i="208"/>
  <c r="H16" i="208"/>
  <c r="G16" i="208"/>
  <c r="F16" i="208"/>
  <c r="E16" i="208"/>
  <c r="D16" i="208"/>
  <c r="C16" i="208"/>
  <c r="B16" i="208"/>
  <c r="D15" i="196" l="1"/>
  <c r="C16" i="34" l="1"/>
  <c r="C16" i="53" l="1"/>
  <c r="D16" i="53"/>
  <c r="E16" i="53"/>
  <c r="F16" i="53"/>
  <c r="G16" i="53"/>
  <c r="H16" i="53"/>
  <c r="I16" i="53"/>
  <c r="J16" i="53"/>
  <c r="B16" i="53"/>
  <c r="E16" i="34"/>
  <c r="F16" i="34"/>
  <c r="B16" i="34"/>
  <c r="D29" i="200" l="1"/>
  <c r="D28" i="200"/>
  <c r="D27" i="200"/>
  <c r="D26" i="200"/>
  <c r="D25" i="200"/>
  <c r="D24" i="200"/>
</calcChain>
</file>

<file path=xl/comments1.xml><?xml version="1.0" encoding="utf-8"?>
<comments xmlns="http://schemas.openxmlformats.org/spreadsheetml/2006/main">
  <authors>
    <author>mmasri</author>
  </authors>
  <commentList>
    <comment ref="C22" authorId="0" shapeId="0">
      <text>
        <r>
          <rPr>
            <b/>
            <sz val="9"/>
            <color indexed="81"/>
            <rFont val="Tahoma"/>
            <family val="2"/>
          </rPr>
          <t>mmasri:</t>
        </r>
        <r>
          <rPr>
            <sz val="9"/>
            <color indexed="81"/>
            <rFont val="Tahoma"/>
            <family val="2"/>
          </rPr>
          <t xml:space="preserve">
https://www.cbs.gov.il/he/publications/doclib/2022/2.shnatonpopulation/st02_02.pdf</t>
        </r>
      </text>
    </comment>
  </commentList>
</comments>
</file>

<file path=xl/sharedStrings.xml><?xml version="1.0" encoding="utf-8"?>
<sst xmlns="http://schemas.openxmlformats.org/spreadsheetml/2006/main" count="1041" uniqueCount="290">
  <si>
    <t>هار هيفرون  (جبل الخليل)</t>
  </si>
  <si>
    <t>2,000-
5,999</t>
  </si>
  <si>
    <t>6,000-
9,999</t>
  </si>
  <si>
    <t>10,000-
13,999</t>
  </si>
  <si>
    <t>14,000-
17,999</t>
  </si>
  <si>
    <t>Classification</t>
  </si>
  <si>
    <t>عدد 
المستعمرين</t>
  </si>
  <si>
    <t>شمرون</t>
  </si>
  <si>
    <t>Overwhelming Ideology</t>
  </si>
  <si>
    <t>Area J1</t>
  </si>
  <si>
    <t>Area J2</t>
  </si>
  <si>
    <t>Average Altitude (m)</t>
  </si>
  <si>
    <t>999 - 800</t>
  </si>
  <si>
    <t>799 - 600</t>
  </si>
  <si>
    <t>599 - 400</t>
  </si>
  <si>
    <t>399 - 200</t>
  </si>
  <si>
    <t>199 - 0</t>
  </si>
  <si>
    <t>دينية</t>
  </si>
  <si>
    <t>علمانية</t>
  </si>
  <si>
    <t>مختلطة</t>
  </si>
  <si>
    <t>Secular</t>
  </si>
  <si>
    <t>Mixed</t>
  </si>
  <si>
    <t>Religious</t>
  </si>
  <si>
    <t>Urban</t>
  </si>
  <si>
    <t>Collective
Moshav</t>
  </si>
  <si>
    <t>Jenin</t>
  </si>
  <si>
    <t>Bethlehem</t>
  </si>
  <si>
    <t>Jerusalem</t>
  </si>
  <si>
    <t>Hebron</t>
  </si>
  <si>
    <t>Salfit</t>
  </si>
  <si>
    <t>Qalqiliya</t>
  </si>
  <si>
    <t>Tulkarm</t>
  </si>
  <si>
    <t>Collective Moshav</t>
  </si>
  <si>
    <t>Nablus</t>
  </si>
  <si>
    <t>Total</t>
  </si>
  <si>
    <t>2002</t>
  </si>
  <si>
    <t>Mountain Strip</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</si>
  <si>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</si>
  <si>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</si>
  <si>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</si>
  <si>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</si>
  <si>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</si>
  <si>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</si>
  <si>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</si>
  <si>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</si>
  <si>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</si>
  <si>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</si>
  <si>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</si>
  <si>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</si>
  <si>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</si>
  <si>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</si>
  <si>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</si>
  <si>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</si>
  <si>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</si>
  <si>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</si>
  <si>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</si>
  <si>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</si>
  <si>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Palestinian Population</t>
  </si>
  <si>
    <t>المنطقة</t>
  </si>
  <si>
    <t>Region</t>
  </si>
  <si>
    <t>Year of Establishment</t>
  </si>
  <si>
    <t>فترة التأسيس</t>
  </si>
  <si>
    <t>Period of Establishment</t>
  </si>
  <si>
    <t>Geographical Dispersion</t>
  </si>
  <si>
    <t>قطاع التلال الغربية</t>
  </si>
  <si>
    <t>القطاع الجبلي</t>
  </si>
  <si>
    <t>القطاع الشرقي</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</si>
  <si>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</si>
  <si>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</si>
  <si>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</si>
  <si>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</si>
  <si>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</si>
  <si>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</si>
  <si>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</si>
  <si>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</si>
  <si>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</si>
  <si>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</si>
  <si>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</si>
  <si>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</si>
  <si>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</si>
  <si>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</si>
  <si>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</si>
  <si>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</si>
  <si>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</si>
  <si>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</si>
  <si>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</si>
  <si>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</si>
  <si>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</si>
  <si>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</si>
  <si>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</si>
  <si>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</si>
  <si>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</si>
  <si>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</si>
  <si>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</si>
  <si>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</si>
  <si>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</si>
  <si>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</si>
  <si>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</si>
  <si>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</si>
  <si>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</si>
  <si>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</si>
  <si>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</si>
  <si>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</si>
  <si>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HaP’oel HaMiz-rahi</t>
  </si>
  <si>
    <t>HaKib-butz HaDati</t>
  </si>
  <si>
    <t>HaOved HaZiy-yoni</t>
  </si>
  <si>
    <t>Po’ale Agudat Yisrael</t>
  </si>
  <si>
    <t>Haihud HaHaqla’i</t>
  </si>
  <si>
    <t>The United Kibbutz Move-ment</t>
  </si>
  <si>
    <t>HaMerkas Hakhaqlai</t>
  </si>
  <si>
    <t>Moshavim Movement</t>
  </si>
  <si>
    <t>Not 
Appli-
cable</t>
  </si>
  <si>
    <t>لا ينطبق</t>
  </si>
  <si>
    <t>Rural</t>
  </si>
  <si>
    <t>ريف</t>
  </si>
  <si>
    <t>سنة التأسيس</t>
  </si>
  <si>
    <t>السنة</t>
  </si>
  <si>
    <t>فئات حجم السكان</t>
  </si>
  <si>
    <t>Governorate</t>
  </si>
  <si>
    <t>المحافظة</t>
  </si>
  <si>
    <t>Less than -200</t>
  </si>
  <si>
    <t>499-200</t>
  </si>
  <si>
    <t>799-500</t>
  </si>
  <si>
    <t>1099-800</t>
  </si>
  <si>
    <t>1,399-1,100</t>
  </si>
  <si>
    <t>1,699-1,400</t>
  </si>
  <si>
    <t>1,999-1,700</t>
  </si>
  <si>
    <t>199-0</t>
  </si>
  <si>
    <t>1970-1967</t>
  </si>
  <si>
    <t>1974-1971</t>
  </si>
  <si>
    <t>1978-1975</t>
  </si>
  <si>
    <t>1982-1979</t>
  </si>
  <si>
    <t>1986-1983</t>
  </si>
  <si>
    <t>1990-1987</t>
  </si>
  <si>
    <t>1994-1991</t>
  </si>
  <si>
    <t>30,000 and over</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</si>
  <si>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</si>
  <si>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</si>
  <si>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</si>
  <si>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</si>
  <si>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</si>
  <si>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</si>
  <si>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</si>
  <si>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القدس (منطقة </t>
    </r>
    <r>
      <rPr>
        <sz val="9"/>
        <color theme="1"/>
        <rFont val="Calibri"/>
        <family val="2"/>
        <scheme val="minor"/>
      </rPr>
      <t>J1)</t>
    </r>
  </si>
  <si>
    <t>المؤشر</t>
  </si>
  <si>
    <t>القيمة</t>
  </si>
  <si>
    <t>Indicator</t>
  </si>
  <si>
    <t>مستعمرات</t>
  </si>
  <si>
    <t>Settlements</t>
  </si>
  <si>
    <t xml:space="preserve">بؤر </t>
  </si>
  <si>
    <t xml:space="preserve">Outposts </t>
  </si>
  <si>
    <t>طول المسار الذي تم اكمال تشييده (كم)</t>
  </si>
  <si>
    <t>Length of Completed Part (km)</t>
  </si>
  <si>
    <t>طول المسار الكلي (كم)</t>
  </si>
  <si>
    <t>Total Length (km)</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</si>
  <si>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</si>
  <si>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</si>
  <si>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</si>
  <si>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</si>
  <si>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t>
  </si>
  <si>
    <t>less than 200</t>
  </si>
  <si>
    <t>Not Applicable</t>
  </si>
  <si>
    <t>اعداد المستعمرين مقارنة بمجموع
السكان اليهود:</t>
  </si>
  <si>
    <t>Number of Settlers Compared with Total Jewish Population:</t>
  </si>
  <si>
    <t>نسبة المستعمرين الى 
السكان الفلسطينيين*</t>
  </si>
  <si>
    <t>المحافظة*</t>
  </si>
  <si>
    <t>Governorate*</t>
  </si>
  <si>
    <t>Ratio of Settlers to
Palestinian Population*</t>
  </si>
  <si>
    <t xml:space="preserve"> الضفة الغربية باستثناء القدس (منطقة J1)</t>
  </si>
  <si>
    <t>West Bank excluding Jerusalem (Area J1)</t>
  </si>
  <si>
    <t>Number of Settlers</t>
  </si>
  <si>
    <t>Value</t>
  </si>
  <si>
    <t>طوباس والأغوار الشمالية</t>
  </si>
  <si>
    <t>Tubas &amp; Northern Valleys</t>
  </si>
  <si>
    <t>Not Stated</t>
  </si>
  <si>
    <t>(1-) - (200-)</t>
  </si>
  <si>
    <t>نسبة المستعمرين داخل الجدار من مجموع المستعمرين</t>
  </si>
  <si>
    <t>جدار الضم والتوسع، 2017:</t>
  </si>
  <si>
    <t>Annexation and Expansion Wall, 2017:</t>
  </si>
  <si>
    <t>Percentage of Settlers Inside the Wall out of the Total Settlers Population</t>
  </si>
  <si>
    <t>The urban Israeli Settlements existence is restricted on the governorates mentioned in this table.</t>
  </si>
  <si>
    <t>* The urban Israeli Settlements existence is restricted on the governorates mentioned in this table.</t>
  </si>
  <si>
    <t>Table 5: Number of Israeli Settlements in the West Bank by Year of Establishment</t>
  </si>
  <si>
    <t xml:space="preserve"> Number of Israeli Settlements</t>
  </si>
  <si>
    <t>مستعمرات تابعة لمجلس يشع</t>
  </si>
  <si>
    <t>Israeli Settlements Affiliated the Yesha Council</t>
  </si>
  <si>
    <t>Israeli Settlements Annexed to Israel</t>
  </si>
  <si>
    <t>مستعمرات تم ضمها إلى إسرائيل</t>
  </si>
  <si>
    <t>عدد السكان
الفلسطينيين</t>
  </si>
  <si>
    <t>Jerusalem (Area J1)</t>
  </si>
  <si>
    <t>آرفوت هياردين (وادي الاردن)</t>
  </si>
  <si>
    <t>Population Size Groups</t>
  </si>
  <si>
    <t>Residential Outposts Approved to Settlements</t>
  </si>
  <si>
    <t>بؤر مأهولة تم اعتبارها كأحياء تابعة لمستعمرات قائمة</t>
  </si>
  <si>
    <t>* نسبة المستعمرين إلى السكان الفلسطينيين: هي عدد المستعمرين مقسوما على عدد الفلسطينيين، فمثلا 23 تعني وجود 23 مستعمرا مقابل كل 100 فلسطيني</t>
  </si>
  <si>
    <t>أخرى (مناطق صناعية، سياحية، خدماتية، معسكرات جيش الاحتلال)</t>
  </si>
  <si>
    <t>Others (Artificial sites, Touurism, Services,  Miltary Bases)</t>
  </si>
  <si>
    <t>Communal 
Settlements</t>
  </si>
  <si>
    <t>Table 1: Selected Indicators on Occupation Sites in the West Bank</t>
  </si>
  <si>
    <t>* Ratio of settlers to the Palestinian population: Number of settlers devided by the Palestinian population, for example 23 means the presence of 23 settlers per 100 Palestinians.</t>
  </si>
  <si>
    <t>Communal Settlements</t>
  </si>
  <si>
    <t>2018-1995</t>
  </si>
  <si>
    <t>18,000-
29,999</t>
  </si>
  <si>
    <t>Number of Occupation Sites, 2021 *</t>
  </si>
  <si>
    <t>عدد اليهود في أرض فلسطين التاريخية وبقية الأراضي العربية المحتلة، 2021</t>
  </si>
  <si>
    <t>Number of Jewish in Historical Palestine and other Arab Occupied Land, 2021</t>
  </si>
  <si>
    <t>عدد المستعمرين في الضفة الغربية، 2021</t>
  </si>
  <si>
    <t>Number of Settlers in the West Bank, 2021</t>
  </si>
  <si>
    <t>Table 2: Number of Israeli Settlements in the West Bank by Governorate and Classification, 2021</t>
  </si>
  <si>
    <t>Table 3: Number of Settlers in the Israeli Settlements in the West Bank by 
Governorate and Classification, 2021</t>
  </si>
  <si>
    <t>Table 8: Number of Settlers in the Israeli Settlements in the West Bank by Governorate and Period of Establishment, 2021</t>
  </si>
  <si>
    <t>Table 9: Number of Israeli Settlements in the West Bank by Governorate and Type of Settlement, 2021</t>
  </si>
  <si>
    <t>Table 10: Number of Settlers in the Israeli Settlements in the West Bank by Governorate and Type of Settlement, 2021</t>
  </si>
  <si>
    <t>Table 11: Number of Urban Israeli Settlements in the West Bank by Governorate and Population Size Groups, 2021</t>
  </si>
  <si>
    <t>Table 12: Number of Settlers in the Urban Israeli Settlements in the West Bank by Governorate and Population Size Groups, 2021</t>
  </si>
  <si>
    <t>Table 13: Number of Rural Israeli Settlements in the West Bank by Type of Settlement and Population Size Groups, 2021</t>
  </si>
  <si>
    <t>Table 14: Number of Settlers in the Rural Israeli Settlements in the West Bank by Type of Settlement and Population Size Groups, 2021</t>
  </si>
  <si>
    <t>Table 15: Number of Israeli Settlements in the West Bank by Governorate and Regional Council, 2021</t>
  </si>
  <si>
    <t>Table 16: Number of Settlers in the Israeli Settlements in the West Bank by Governorate and Regional Council, 2021</t>
  </si>
  <si>
    <t>Table 17: Number of Israeli Settlements in the West Bank by Governorate and Geographical Dispersion, 2021</t>
  </si>
  <si>
    <t>Table 18: Number of Settlers in the Israeli Settlements in the West Bank by Governorate and Geographical Dispersion, 2021</t>
  </si>
  <si>
    <t>Table 19: Number of Israeli Settlements in the West Bank by Governorate and Average Altitude (Meter), 2021</t>
  </si>
  <si>
    <t>Table 20: Number of Settlers in the Israeli Settlements in the West Bank by Governorate and Average Altitude (Meter), 2021</t>
  </si>
  <si>
    <t>Table 21: Number of Rural Israeli Settlements in the West Bank by Governorate and Overwhelming Ideology, 2021</t>
  </si>
  <si>
    <t>Table 22: Number of Settlers in the Rural Israeli Settlements in the West Bank by Governorate and Overwhelming Ideology, 2021</t>
  </si>
  <si>
    <t>Table 23: Number of Rural Israeli Settlements in the West Bank by Governorate and Organizational Affiliation, 2021</t>
  </si>
  <si>
    <t>Table 24: Number of Settlers in the Rural Israeli Settlements in the West Bank by Governorate and Organizational Affiliation, 2021</t>
  </si>
  <si>
    <t>Table 4: Number of Settlers in the Israeli Settlements and Palestinian Population in the West Bank by Governorate, 2021</t>
  </si>
  <si>
    <t>Table 6: Number of Settlers in the Israeli Settlements in the West Bank by Region, 1986-2021</t>
  </si>
  <si>
    <t>Table 7: Number of Israeli Settlements in the West Bank by Governorate and Period of Establishment, 2021</t>
  </si>
  <si>
    <r>
      <t xml:space="preserve"> Jurisdiction Area of Occupation Sites (Km</t>
    </r>
    <r>
      <rPr>
        <vertAlign val="superscript"/>
        <sz val="9"/>
        <color theme="1"/>
        <rFont val="Arial"/>
        <family val="2"/>
      </rPr>
      <t>2</t>
    </r>
    <r>
      <rPr>
        <sz val="9"/>
        <color theme="1"/>
        <rFont val="Arial"/>
        <family val="2"/>
      </rPr>
      <t>), 2021:</t>
    </r>
  </si>
  <si>
    <r>
      <t>Closed Military Bases area (Km</t>
    </r>
    <r>
      <rPr>
        <vertAlign val="superscript"/>
        <sz val="9"/>
        <color theme="1"/>
        <rFont val="Arial"/>
        <family val="2"/>
      </rPr>
      <t>2</t>
    </r>
    <r>
      <rPr>
        <sz val="9"/>
        <color theme="1"/>
        <rFont val="Arial"/>
        <family val="2"/>
      </rPr>
      <t>), 2021:</t>
    </r>
  </si>
  <si>
    <r>
      <t>مساحة المناطق المغلقة عسكريا (كم</t>
    </r>
    <r>
      <rPr>
        <vertAlign val="superscript"/>
        <sz val="9"/>
        <rFont val="Simplified Arabic"/>
        <family val="1"/>
      </rPr>
      <t>2</t>
    </r>
    <r>
      <rPr>
        <sz val="9"/>
        <rFont val="Simplified Arabic"/>
        <family val="1"/>
      </rPr>
      <t>)، 2021:</t>
    </r>
  </si>
  <si>
    <t>جدول 1: مؤشرات مختارة للمواقع الإستعمارية في الضفة الغربية</t>
  </si>
  <si>
    <t>عدد المواقع الإستعمارية، 2021 *</t>
  </si>
  <si>
    <t>مساحة مناطق النفوذ للمواقع الإستعمارية (كم2)، 2021:</t>
  </si>
  <si>
    <t>جدول 24: عدد المستعمرين في المستعمرات الإسرائيلية الريفية في الضفة الغربية حسب المحافظة والتبعية المؤسسية، 2021</t>
  </si>
  <si>
    <t>جدول 23: عدد المستعمرات الإسرائيلية الريفية في الضفة الغربية حسب المحافظة والتبعية المؤسسية، 2021</t>
  </si>
  <si>
    <t>جدول 14: عدد المستعمرين في المستعمرات الإسرائيلية الريفية في الضفة الغربية حسب نوع المستعمرة وفئات حجم السكان، 2021</t>
  </si>
  <si>
    <t>جدول 13: عدد المستعمرات الإسرائيلية الريفية في الضفة الغربية حسب نوع المستعمرة وفئات حجم السكان، 2021</t>
  </si>
  <si>
    <t>جدول 12: عدد المستعمرين في المستعمرات الإسرائيلية الحضرية في الضفة الغربية حسب المحافظة وفئات حجم السكان، 2021</t>
  </si>
  <si>
    <t>يقتصر وجود المستعمرات الإسرائيلية الحضرية على المحافظات الواردة في هذا الجدول.</t>
  </si>
  <si>
    <t>جدول 11: عدد المستعمرات الإسرائيلية الحضرية في الضفة الغربية حسب المحافظة وفئات حجم السكان، 2021</t>
  </si>
  <si>
    <t>* يقتصر وجود المستعمرات الإسرائيلية الحضرية على المحافظات الواردة في هذا الجدول.</t>
  </si>
  <si>
    <t>جدول 10: عدد المستعمرين في المستعمرات الإسرائيلية في الضفة الغربية حسب المحافظة ونوع المستعمرة، 2021</t>
  </si>
  <si>
    <t>جدول 9: عدد المستعمرات الإسرائيلية في الضفة الغربية حسب المحافظة ونوع المستعمرة، 2021</t>
  </si>
  <si>
    <t>جدول 8: عدد المستعمرين في المستعمرات الإسرائيلية في الضفة الغربية حسب المحافظة وفترة التأسيس، 2021</t>
  </si>
  <si>
    <t>جدول 7: عدد المستعمرات الإسرائيلية في الضفة الغربية حسب المحافظة وفترة التأسيس، 2021</t>
  </si>
  <si>
    <t>جدول 6: عدد المستعمرين في المستعمرات الإسرائيلية في الضفة الغربية حسب المنطقة، 1986-2021</t>
  </si>
  <si>
    <t>جدول 5: عدد المستعمرات الإسرائيلية في الضفة الغربية حسب سنة التأسيس</t>
  </si>
  <si>
    <t xml:space="preserve">عدد المستعمرات الإسرائيلية </t>
  </si>
  <si>
    <t>جدول 4: عدد المستعمرين في المستعمرات الإسرائيلية وعدد السكان الفلسطينيين في الضفة الغربية حسب المحافظة، 2021</t>
  </si>
  <si>
    <t>جدول 3: عدد المستعمرين في المستعمرات الإسرائيلية في الضفة الغربية حسب المحافظة والتصنيف، 2021</t>
  </si>
  <si>
    <t>جدول 2: عدد المستعمرات الإسرائيلية في الضفة الغربية حسب المحافظة والتصنيف، 2021</t>
  </si>
  <si>
    <t>جدول 15: عدد المستعمرات الإسرائيلية في الضفة الغربية حسب المحافظة والمجلس الإقليمي، 2021</t>
  </si>
  <si>
    <t>جدول 16: عدد المستعمرين في المستعمرات الإسرائيلية في الضفة الغربية حسب المحافظة والمجلس الإقليمي، 2021</t>
  </si>
  <si>
    <t>جدول 17: عدد المستعمرات الإسرائيلية في الضفة الغربية حسب المحافظة والإنتشار الجغرافي، 2021</t>
  </si>
  <si>
    <t>الإنتشار الجغرافي</t>
  </si>
  <si>
    <t>قطاع القدس الكبرى</t>
  </si>
  <si>
    <t>Greater Jerusalem Strip</t>
  </si>
  <si>
    <t>جدول 18: عدد المستعمرين في المستعمرات الإسرائيلية في الضفة الغربية حسب المحافظة والإنتشار الجغرافي، 2021</t>
  </si>
  <si>
    <t>معدل الإرتفاع عن سطح البحر (م)</t>
  </si>
  <si>
    <t>جدول 19: عدد المستعمرات الإسرائيلية في الضفة الغربية حسب المحافظة ومعدل الإرتفاع عن سطح البحر (متر)، 2021</t>
  </si>
  <si>
    <t>جدول 20: عدد المستعمرين في المستعمرات الإسرائيلية في الضفة الغربية حسب المحافظة ومعدل الإرتفاع عن سطح البحر (متر)، 2021</t>
  </si>
  <si>
    <t>جدول 21: عدد المستعمرات الإسرائيلية الريفية في الضفة الغربية حسب المحافظة والأيديولوجيا السائدة، 2021</t>
  </si>
  <si>
    <t>الأيديولوجيا السائدة</t>
  </si>
  <si>
    <t>جدول 22: عدد المستعمرين في المستعمرات الإسرائيلية الريفية في الضفة الغربية حسب المحافظة والأيديولوجيا السائدة، 2021</t>
  </si>
  <si>
    <t>30,000 فأكثر</t>
  </si>
  <si>
    <r>
      <t xml:space="preserve">* البيانات الواردة في هذا الجدول حول عدد المستعمرات الإسرائيلية والمواقع الإستعمارية لا تتسق مع ما يتم نشره من مصادر أخرى لاختلاف التعريفات والتصنيفات.
</t>
    </r>
    <r>
      <rPr>
        <b/>
        <sz val="9"/>
        <rFont val="Simplified Arabic"/>
        <family val="1"/>
      </rPr>
      <t>المصادر:</t>
    </r>
    <r>
      <rPr>
        <sz val="9"/>
        <rFont val="Simplified Arabic"/>
        <family val="1"/>
      </rPr>
      <t xml:space="preserve"> هيئة مقاومة الجدار والإستيطان، 2022  قاعدة بيانات الإستيطان.  رام الله- فلسطين.
وزارة الحكم المحلي، 2017. نظام وزارة الحكم المحلي المتكامل لادارة المعلومات المكانية (GeoMOLG). رام الله- فلسطين.
مكتب الإحصاء المركزي الإسرائيلي، 2022  الكتاب الإحصائي السنوي الإسرائيلي 2022 (رقم 72).  القدس.</t>
    </r>
  </si>
  <si>
    <r>
      <t xml:space="preserve">* Data presented in this table on the number of Israeli Settlements and occupation sites are not consistent with what is reported by other sources due to the different definitions and classifications. 
</t>
    </r>
    <r>
      <rPr>
        <b/>
        <sz val="9"/>
        <color theme="1"/>
        <rFont val="Arial"/>
        <family val="2"/>
      </rPr>
      <t>Sources:</t>
    </r>
    <r>
      <rPr>
        <sz val="9"/>
        <color theme="1"/>
        <rFont val="Arial"/>
        <family val="2"/>
      </rPr>
      <t xml:space="preserve"> Colonization &amp; Wall Resistance Comission, 2022.  Israeli Settlements Database.  Ramallah- Palestine.
Ministry of Local Government, 2017. Geographical Information Management  System in Palestine (GeoMOLG). Ramallah- Palestine.
Israel Central Bureau of Statistics, 2022.  Statistical Abstract of Israel 2022 (No. 72).  Jerusalem.</t>
    </r>
  </si>
  <si>
    <r>
      <rPr>
        <b/>
        <sz val="9"/>
        <rFont val="Simplified Arabic"/>
        <family val="1"/>
      </rPr>
      <t>المصدر:</t>
    </r>
    <r>
      <rPr>
        <sz val="9"/>
        <rFont val="Simplified Arabic"/>
        <family val="1"/>
      </rPr>
      <t xml:space="preserve"> الجهاز المركزي للإحصاء الفلسطيني، قاعدة بيانات الإستعمار ومصادرة الأراضي 2022.  رام الله- فلسطين.</t>
    </r>
  </si>
  <si>
    <r>
      <rPr>
        <b/>
        <sz val="9"/>
        <color theme="1"/>
        <rFont val="Arial"/>
        <family val="2"/>
      </rPr>
      <t>Source:</t>
    </r>
    <r>
      <rPr>
        <sz val="9"/>
        <color theme="1"/>
        <rFont val="Arial"/>
        <family val="2"/>
      </rPr>
      <t xml:space="preserve"> Palestinian Central Bureau of Statistics, Israeli Settlements and Land Grab Database 2022.  Ramallah- Palestine.</t>
    </r>
  </si>
  <si>
    <r>
      <rPr>
        <b/>
        <sz val="9"/>
        <rFont val="Simplified Arabic"/>
        <family val="1"/>
      </rPr>
      <t>المصادر:</t>
    </r>
    <r>
      <rPr>
        <sz val="9"/>
        <rFont val="Simplified Arabic"/>
        <family val="1"/>
      </rPr>
      <t xml:space="preserve"> الجهاز المركزي للإحصاء الفلسطيني، قاعدة بيانات الإستعمار ومصادرة الأراضي 2022،  رام الله- فلسطين.
مكتب الإحصاء المركزي الإسرائيلي، الكتاب الإحصائي السنوي الإسرائيلي. القدس، سنوات مختلفة، (2003 - 2022).
معهد القدس للدراسات الإسرائيلية 2022، كتاب القدس السنوي الإسرائيلي 2021 (رقم 36). القدس.</t>
    </r>
  </si>
  <si>
    <r>
      <rPr>
        <b/>
        <sz val="9"/>
        <rFont val="Arial"/>
        <family val="2"/>
      </rPr>
      <t>Sources:</t>
    </r>
    <r>
      <rPr>
        <sz val="9"/>
        <rFont val="Arial"/>
        <family val="2"/>
      </rPr>
      <t xml:space="preserve"> Palestinian Central Bureau of Statistics, Israeli Settlements and Land Grab Database 2022.  Ramallah- Palestine.
Israel Central Bureau of Statistics, Statistical Abstract of Israel.  Jerusalem, Various Years, (2003 - 2022). 
The Jerusalem Institute for Israeli Studies 2022, Statistical Yearbook of Jerusalem 2021 (No 36). Jerusalem.</t>
    </r>
  </si>
  <si>
    <r>
      <rPr>
        <b/>
        <sz val="9"/>
        <color theme="1"/>
        <rFont val="Simplified Arabic"/>
        <family val="1"/>
      </rPr>
      <t>المصادر:</t>
    </r>
    <r>
      <rPr>
        <sz val="9"/>
        <color theme="1"/>
        <rFont val="Simplified Arabic"/>
        <family val="1"/>
      </rPr>
      <t xml:space="preserve"> الجهاز المركزي للإحصاء الفلسطيني، قاعدة بيانات الإستعمار ومصادرة الأراضي 2022.  رام الله- فلسطين.
الجهاز المركزي للإحصاء الفلسطيني، 2021. تقديرات مبنية على النتائج النهائية للتعداد العام للسكان والمساكن والمنشآت، 2017.  رام الله - فلسطين.
مكتب الإحصاء المركزي الإسرائيلي، الكتاب الإحصائي السنوي الإسرائيلي. القدس، سنوات مختلفة، (2003 - 2022).
معهد القدس للدراسات الإسرائيلية 2022، كتاب القدس السنوي الإسرائيلي 2021 (رقم 36). القدس.</t>
    </r>
  </si>
  <si>
    <r>
      <rPr>
        <b/>
        <sz val="9"/>
        <color theme="1"/>
        <rFont val="Arial"/>
        <family val="2"/>
      </rPr>
      <t>Sources:</t>
    </r>
    <r>
      <rPr>
        <sz val="9"/>
        <color theme="1"/>
        <rFont val="Arial"/>
        <family val="2"/>
      </rPr>
      <t xml:space="preserve"> Palestinian Central Bureau of Statistics, Israeli Settlements and Land Grab Database 2022.  Ramallah- Palestine.
Palestinian Central Bureau of Statistics, 2021. Estimates based on the final results of Population, Housing and Establishment Census 2017. Ramallah-Palestine.
Israel Central Bureau of Statistics, Statistical Abstract of Israel.  Jerusalem, Various Years, (2003 - 2022). 
The Jerusalem Institute for Israeli Studies 2022, Statistical Yearbook of Jerusalem 2021 (No 36). Jerusalem.</t>
    </r>
  </si>
  <si>
    <r>
      <rPr>
        <b/>
        <sz val="9"/>
        <color theme="1"/>
        <rFont val="Simplified Arabic"/>
        <family val="1"/>
      </rPr>
      <t>المصدر:</t>
    </r>
    <r>
      <rPr>
        <sz val="9"/>
        <color theme="1"/>
        <rFont val="Simplified Arabic"/>
        <family val="1"/>
      </rPr>
      <t xml:space="preserve"> الجهاز المركزي للإحصاء الفلسطيني، قاعدة بيانات الإستعمار ومصادرة الأراضي 2022.  رام الله- فلسطين.</t>
    </r>
  </si>
  <si>
    <r>
      <rPr>
        <b/>
        <sz val="9"/>
        <color theme="1"/>
        <rFont val="Simplified Arabic"/>
        <family val="1"/>
      </rPr>
      <t>المصادر:</t>
    </r>
    <r>
      <rPr>
        <sz val="9"/>
        <color theme="1"/>
        <rFont val="Simplified Arabic"/>
        <family val="1"/>
      </rPr>
      <t xml:space="preserve"> مكتب الإحصاء المركزي الإسرائيلي، الكتاب الإحصائي السنوي الإسرائيلي.  القدس، سنوات مختلفة، (2003 - 2022).
معهد القدس للدراسات الإسرائيلية 2022، كتاب القدس السنوي الإسرائيلي 2021 (رقم 36). القدس.</t>
    </r>
  </si>
  <si>
    <r>
      <rPr>
        <b/>
        <sz val="9"/>
        <color theme="1"/>
        <rFont val="Arial"/>
        <family val="2"/>
      </rPr>
      <t>Sources:</t>
    </r>
    <r>
      <rPr>
        <sz val="9"/>
        <color theme="1"/>
        <rFont val="Arial"/>
        <family val="2"/>
      </rPr>
      <t xml:space="preserve"> Israel Central Bureau of Statistics, Statistical Abstract of Israel.  Jerusalem, Various Years, (2003 - 2022). 
The Jerusalem Institute for Israeli Studies 2022, Statistical Yearbook of Jerusalem 2021 (No 36). Jerusalem.</t>
    </r>
  </si>
  <si>
    <r>
      <rPr>
        <b/>
        <sz val="9"/>
        <color theme="1"/>
        <rFont val="Simplified Arabic"/>
        <family val="1"/>
      </rPr>
      <t>المصدر:</t>
    </r>
    <r>
      <rPr>
        <sz val="9"/>
        <color theme="1"/>
        <rFont val="Simplified Arabic"/>
        <family val="1"/>
      </rPr>
      <t xml:space="preserve"> الجهاز المركزي للإحصاء الفلسطيني، قاعدة بيانات الإستعمار ومصادرة الأراضي 2022. رام الله- فلسطين.</t>
    </r>
  </si>
  <si>
    <r>
      <rPr>
        <b/>
        <sz val="9"/>
        <color theme="1"/>
        <rFont val="Simplified Arabic"/>
        <family val="1"/>
      </rPr>
      <t>المصادر:</t>
    </r>
    <r>
      <rPr>
        <sz val="9"/>
        <color theme="1"/>
        <rFont val="Simplified Arabic"/>
        <family val="1"/>
      </rPr>
      <t xml:space="preserve"> الجهاز المركزي للإحصاء الفلسطيني، قاعدة بيانات الإستعمار ومصادرة الأراضي 2022.  رام الله- فلسطين.
مكتب الإحصاء المركزي الإسرائيلي، الكتاب الإحصائي السنوي الإسرائيلي. القدس، سنوات مختلفة، (2003 - 2022).
معهد القدس للدراسات الإسرائيلية 2022، كتاب القدس السنوي الإسرائيلي 2021 (رقم 36). القدس.</t>
    </r>
  </si>
  <si>
    <r>
      <rPr>
        <b/>
        <sz val="9"/>
        <color theme="1"/>
        <rFont val="Arial"/>
        <family val="2"/>
      </rPr>
      <t>Sources:</t>
    </r>
    <r>
      <rPr>
        <sz val="9"/>
        <color theme="1"/>
        <rFont val="Arial"/>
        <family val="2"/>
      </rPr>
      <t xml:space="preserve"> Palestinian Central Bureau of Statistics, Israeli Settlements and Land Grab Database 2022.  Ramallah- Palestine.
Israel Central Bureau of Statistics, Statistical Abstract of Israel.  Jerusalem, Various Years, (2003 - 2022). 
The Jerusalem Institute for Israeli Studies 2022, Statistical Yearbook of Jerusalem 2021 (No 36). Jerusalem.</t>
    </r>
  </si>
  <si>
    <r>
      <rPr>
        <b/>
        <sz val="9"/>
        <color theme="1"/>
        <rFont val="Simplified Arabic"/>
        <family val="1"/>
      </rPr>
      <t>المصدر:</t>
    </r>
    <r>
      <rPr>
        <sz val="9"/>
        <color theme="1"/>
        <rFont val="Simplified Arabic"/>
        <family val="1"/>
      </rPr>
      <t xml:space="preserve"> الجهاز المركزي للإحصاء الفلسطيني، قاعدة بيانات الإستعمار ومصادرة الأراضي 2022.  
رام الله- فلسطين.</t>
    </r>
  </si>
  <si>
    <r>
      <rPr>
        <b/>
        <sz val="9"/>
        <color theme="1"/>
        <rFont val="Simplified Arabic"/>
        <family val="1"/>
      </rPr>
      <t>المصادر:</t>
    </r>
    <r>
      <rPr>
        <sz val="9"/>
        <color theme="1"/>
        <rFont val="Simplified Arabic"/>
        <family val="1"/>
      </rPr>
      <t xml:space="preserve"> الجهاز المركزي للإحصاء الفلسطيني، قاعدة بيانات الإستعمار ومصادرة الأراضي 2022.  رام الله- فلسطين.
مكتب الإحصاء المركزي الإسرائيلي، الكتاب الإحصائي السنوي الإسرائيلي. القدس، سنوات مختلفة، (2003 - 2022).</t>
    </r>
  </si>
  <si>
    <r>
      <rPr>
        <b/>
        <sz val="9"/>
        <color theme="1"/>
        <rFont val="Arial"/>
        <family val="2"/>
      </rPr>
      <t>Sources:</t>
    </r>
    <r>
      <rPr>
        <sz val="9"/>
        <color theme="1"/>
        <rFont val="Arial"/>
        <family val="2"/>
      </rPr>
      <t xml:space="preserve"> Palestinian Central Bureau of Statistics, Israeli Settlements and Land Grab Database 2022.  Ramallah- Palestine.
Israel Central Bureau of Statistics, Statistical Abstract of Israel.  Jerusalem, Various Years, (2003 - 2022).</t>
    </r>
  </si>
  <si>
    <r>
      <rPr>
        <b/>
        <sz val="9"/>
        <color theme="1"/>
        <rFont val="Simplified Arabic"/>
        <family val="1"/>
      </rPr>
      <t>المصادر:</t>
    </r>
    <r>
      <rPr>
        <sz val="9"/>
        <color theme="1"/>
        <rFont val="Simplified Arabic"/>
        <family val="1"/>
      </rPr>
      <t xml:space="preserve">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2022.  رام الله- فلسطين.</t>
    </r>
  </si>
  <si>
    <r>
      <rPr>
        <b/>
        <sz val="9"/>
        <color theme="1"/>
        <rFont val="Arial"/>
        <family val="2"/>
      </rPr>
      <t>Sources:</t>
    </r>
    <r>
      <rPr>
        <sz val="9"/>
        <color theme="1"/>
        <rFont val="Arial"/>
        <family val="2"/>
      </rPr>
      <t xml:space="preserve"> The Israeli Information Center for Human Rights in the Occupied Territories (B'TSELEM), 2002.  Land Grab-Israel’s Settlement Policy in the West Bank.
Palestinian Central Bureau of Statistics, Israeli Settlements and Land Grab Database 2022.  Ramallah- Palestine.</t>
    </r>
  </si>
  <si>
    <r>
      <rPr>
        <b/>
        <sz val="9"/>
        <color theme="1"/>
        <rFont val="Simplified Arabic"/>
        <family val="1"/>
      </rPr>
      <t>المصادر:</t>
    </r>
    <r>
      <rPr>
        <sz val="9"/>
        <color theme="1"/>
        <rFont val="Simplified Arabic"/>
        <family val="1"/>
      </rPr>
      <t xml:space="preserve"> مركز المعلومات الإسرائيلي لحقوق الإنسان في الأراضي المحتلة (بيتسيلم)، 2002.  إنتزاع الأرض: سياسة إسرائيل الإستعمارية في الضفة الغربية.
الجهاز المركزي للإحصاء الفلسطيني، قاعدة بيانات الإستعمار ومصادرة الأراضي 2022.  رام الله- فلسطين.
مكتب الإحصاء المركزي الإسرائيلي، الكتاب الإحصائي السنوي الإسرائيلي. القدس، سنوات مختلفة، (2003 - 2022).
معهد القدس للدراسات الإسرائيلية 2022، كتاب القدس السنوي الإسرائيلي 2021 (رقم 36). القدس.</t>
    </r>
  </si>
  <si>
    <r>
      <rPr>
        <b/>
        <sz val="9"/>
        <color theme="1"/>
        <rFont val="Arial"/>
        <family val="2"/>
      </rPr>
      <t>Sources:</t>
    </r>
    <r>
      <rPr>
        <sz val="9"/>
        <color theme="1"/>
        <rFont val="Arial"/>
        <family val="2"/>
      </rPr>
      <t xml:space="preserve"> The Israeli Information Center for Human Rights in the Occupied Territories (B'TSELEM), 2002.  Land Grab-Israel’s Settlement Policy in the West Bank. 
Palestinian Central Bureau of Statistics, Israeli Settlements and Land Grab Database 2022.  Ramallah- Palestine.
Israel Central Bureau of Statistics, Statistical Abstract of Israel.  Jerusalem, Various Years, (2003 - 2022). 
The Jerusalem Institute for Israeli Studies 2022, Statistical Yearbook of Jerusalem 2021 (No 36). Jerusalem.</t>
    </r>
  </si>
  <si>
    <r>
      <rPr>
        <b/>
        <sz val="9"/>
        <color theme="1"/>
        <rFont val="Arial"/>
        <family val="2"/>
      </rPr>
      <t>Sources:</t>
    </r>
    <r>
      <rPr>
        <sz val="9"/>
        <color theme="1"/>
        <rFont val="Arial"/>
        <family val="2"/>
      </rPr>
      <t xml:space="preserve"> Palestinian Central Bureau of Statistics, Israeli Settlements and Land Grab Database 2022.  Ramallah- Palestine.
Israel Central Bureau of Statistics, Statistical Abstract of Israel.  Jerusalem, Various Years, (2003-2022).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</si>
</sst>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 #,##0.00_ ;_ * \-#,##0.00_ ;_ * &quot;-&quot;??_ ;_ @_ "/>
    <numFmt numFmtId="165" formatCode="General_)"/>
    <numFmt numFmtId="166" formatCode="#.00"/>
    <numFmt numFmtId="167" formatCode="#."/>
    <numFmt numFmtId="168" formatCode="#,##0_);&quot;(&quot;#,##0&quot;)&quot;;&quot;-&quot;_)"/>
    <numFmt numFmtId="169" formatCode="#,##0.0_);&quot;(&quot;#,##0.0&quot;)&quot;;&quot;-&quot;_)"/>
    <numFmt numFmtId="170" formatCode="0_ ;\-0\ "/>
    <numFmt numFmtId="171" formatCode="\(\R\)###0"/>
    <numFmt numFmtId="172" formatCode="\(\R\)#,##0"/>
    <numFmt numFmtId="173" formatCode="0000\(\R\)"/>
    <numFmt numFmtId="174" formatCode="#,##0.000_);&quot;(&quot;#,##0.000&quot;)&quot;;&quot;-&quot;_)"/>
    <numFmt numFmtId="175" formatCode="_-* #,##0_-;_-* #,##0\-;_-* &quot;-&quot;??_-;_-@_-"/>
    <numFmt numFmtId="176" formatCode="#,##0.00_);&quot;(&quot;#,##0.00&quot;)&quot;;&quot;-&quot;_)"/>
    <numFmt numFmtId="177" formatCode="0.0"/>
  </numFmts>
  <fonts count="56">
    <font>
      <sz val="10"/>
      <name val="Arial"/>
      <charset val="178"/>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sz val="9"/>
      <color indexed="81"/>
      <name val="Tahoma"/>
      <family val="2"/>
    </font>
    <font>
      <b/>
      <sz val="9"/>
      <color indexed="81"/>
      <name val="Tahoma"/>
      <family val="2"/>
    </font>
    <font>
      <b/>
      <sz val="11"/>
      <name val="Arial"/>
      <family val="2"/>
    </font>
    <font>
      <sz val="9"/>
      <name val="Calibri"/>
      <family val="2"/>
      <scheme val="minor"/>
    </font>
    <font>
      <vertAlign val="superscript"/>
      <sz val="9"/>
      <color theme="1"/>
      <name val="Arial"/>
      <family val="2"/>
    </font>
    <font>
      <vertAlign val="superscript"/>
      <sz val="9"/>
      <name val="Simplified Arabic"/>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45" fillId="0" borderId="0" applyNumberFormat="0" applyFill="0" applyBorder="0" applyProtection="0">
      <alignment horizontal="centerContinuous"/>
    </xf>
    <xf numFmtId="165" fontId="46" fillId="0" borderId="0" applyNumberFormat="0" applyBorder="0" applyAlignment="0">
      <alignment horizontal="centerContinuous"/>
    </xf>
    <xf numFmtId="165" fontId="47" fillId="0" borderId="0"/>
    <xf numFmtId="0" fontId="2" fillId="0" borderId="0"/>
    <xf numFmtId="0" fontId="2" fillId="0" borderId="0"/>
    <xf numFmtId="0" fontId="1" fillId="0" borderId="0"/>
    <xf numFmtId="165" fontId="9" fillId="0" borderId="0" applyNumberFormat="0" applyFill="0" applyBorder="0" applyProtection="0"/>
    <xf numFmtId="0" fontId="2" fillId="0" borderId="0"/>
    <xf numFmtId="43" fontId="48" fillId="0" borderId="0" applyFont="0" applyFill="0" applyBorder="0" applyAlignment="0" applyProtection="0"/>
  </cellStyleXfs>
  <cellXfs count="365">
    <xf numFmtId="0" fontId="0" fillId="0" borderId="0" xfId="0"/>
    <xf numFmtId="168" fontId="24" fillId="0" borderId="0" xfId="16" applyNumberFormat="1" applyFont="1" applyAlignment="1">
      <alignment vertical="center"/>
    </xf>
    <xf numFmtId="168" fontId="14" fillId="0" borderId="0" xfId="16" applyNumberFormat="1" applyFont="1" applyAlignment="1">
      <alignment vertical="center"/>
    </xf>
    <xf numFmtId="168" fontId="26" fillId="0" borderId="0" xfId="16" applyNumberFormat="1" applyFont="1" applyAlignment="1">
      <alignment vertical="center"/>
    </xf>
    <xf numFmtId="168" fontId="13" fillId="0" borderId="0" xfId="16" applyNumberFormat="1" applyFont="1" applyAlignment="1">
      <alignment vertical="center"/>
    </xf>
    <xf numFmtId="168" fontId="27" fillId="0" borderId="0" xfId="16" applyNumberFormat="1" applyFont="1" applyBorder="1" applyAlignment="1">
      <alignment horizontal="center" vertical="center" wrapText="1"/>
    </xf>
    <xf numFmtId="168" fontId="27" fillId="0" borderId="0" xfId="16" applyNumberFormat="1" applyFont="1" applyBorder="1" applyAlignment="1">
      <alignment horizontal="center" vertical="center"/>
    </xf>
    <xf numFmtId="168" fontId="26" fillId="0" borderId="0" xfId="16" applyNumberFormat="1" applyFont="1" applyBorder="1" applyAlignment="1">
      <alignment vertical="center"/>
    </xf>
    <xf numFmtId="168" fontId="13" fillId="0" borderId="0" xfId="16" applyNumberFormat="1" applyFont="1" applyBorder="1" applyAlignment="1">
      <alignment vertical="center"/>
    </xf>
    <xf numFmtId="168" fontId="30" fillId="0" borderId="12" xfId="16" applyNumberFormat="1" applyFont="1" applyBorder="1" applyAlignment="1">
      <alignment horizontal="center" vertical="top" wrapText="1"/>
    </xf>
    <xf numFmtId="168" fontId="28" fillId="0" borderId="2" xfId="16" applyNumberFormat="1" applyFont="1" applyFill="1" applyBorder="1" applyAlignment="1">
      <alignment horizontal="right" vertical="center" indent="1"/>
    </xf>
    <xf numFmtId="168" fontId="30" fillId="0" borderId="2" xfId="16" applyNumberFormat="1" applyFont="1" applyFill="1" applyBorder="1" applyAlignment="1">
      <alignment horizontal="right" vertical="center" indent="1"/>
    </xf>
    <xf numFmtId="168" fontId="34" fillId="0" borderId="0" xfId="0" applyNumberFormat="1" applyFont="1" applyBorder="1"/>
    <xf numFmtId="168" fontId="30" fillId="0" borderId="2" xfId="16" applyNumberFormat="1" applyFont="1" applyBorder="1" applyAlignment="1">
      <alignment horizontal="right" vertical="center" indent="2"/>
    </xf>
    <xf numFmtId="168" fontId="15" fillId="0" borderId="3" xfId="16" applyNumberFormat="1" applyFont="1" applyFill="1" applyBorder="1" applyAlignment="1">
      <alignment horizontal="right" vertical="center" wrapText="1" indent="1"/>
    </xf>
    <xf numFmtId="168" fontId="34" fillId="0" borderId="0" xfId="16" applyNumberFormat="1" applyFont="1" applyAlignment="1">
      <alignment vertical="center"/>
    </xf>
    <xf numFmtId="168" fontId="33" fillId="0" borderId="0" xfId="0" applyNumberFormat="1" applyFont="1" applyBorder="1" applyAlignment="1">
      <alignment horizontal="left" vertical="center" wrapText="1"/>
    </xf>
    <xf numFmtId="168" fontId="35" fillId="0" borderId="0" xfId="0" applyNumberFormat="1" applyFont="1" applyAlignment="1">
      <alignment vertical="center"/>
    </xf>
    <xf numFmtId="168" fontId="30" fillId="0" borderId="0" xfId="0" applyNumberFormat="1" applyFont="1" applyBorder="1" applyAlignment="1">
      <alignment horizontal="right" vertical="center" wrapText="1"/>
    </xf>
    <xf numFmtId="168" fontId="16" fillId="0" borderId="0" xfId="0" applyNumberFormat="1" applyFont="1" applyAlignment="1">
      <alignment vertical="center"/>
    </xf>
    <xf numFmtId="168" fontId="36" fillId="0" borderId="0" xfId="16" applyNumberFormat="1" applyFont="1" applyAlignment="1">
      <alignment vertical="center"/>
    </xf>
    <xf numFmtId="168" fontId="21" fillId="0" borderId="0" xfId="16" applyNumberFormat="1" applyFont="1" applyAlignment="1">
      <alignment vertical="center"/>
    </xf>
    <xf numFmtId="168" fontId="13" fillId="0" borderId="0" xfId="16" applyNumberFormat="1" applyBorder="1" applyAlignment="1">
      <alignment vertical="center"/>
    </xf>
    <xf numFmtId="168" fontId="28" fillId="0" borderId="10" xfId="16" applyNumberFormat="1" applyFont="1" applyBorder="1" applyAlignment="1">
      <alignment horizontal="right" vertical="top" wrapText="1"/>
    </xf>
    <xf numFmtId="168" fontId="13" fillId="0" borderId="0" xfId="16" applyNumberFormat="1" applyAlignment="1">
      <alignment vertical="center"/>
    </xf>
    <xf numFmtId="168" fontId="30" fillId="0" borderId="3" xfId="16" applyNumberFormat="1" applyFont="1" applyFill="1" applyBorder="1" applyAlignment="1">
      <alignment horizontal="right" vertical="center" indent="1"/>
    </xf>
    <xf numFmtId="168" fontId="35" fillId="0" borderId="0" xfId="0" applyNumberFormat="1" applyFont="1" applyBorder="1" applyAlignment="1">
      <alignment horizontal="left" vertical="center" wrapText="1"/>
    </xf>
    <xf numFmtId="168" fontId="15" fillId="0" borderId="0" xfId="0" applyNumberFormat="1" applyFont="1" applyBorder="1" applyAlignment="1">
      <alignment horizontal="right" vertical="center" wrapText="1"/>
    </xf>
    <xf numFmtId="168" fontId="17" fillId="0" borderId="0" xfId="0" applyNumberFormat="1" applyFont="1" applyAlignment="1">
      <alignment vertical="center"/>
    </xf>
    <xf numFmtId="168" fontId="42" fillId="0" borderId="0" xfId="16" applyNumberFormat="1" applyFont="1" applyAlignment="1">
      <alignment vertical="center" wrapText="1"/>
    </xf>
    <xf numFmtId="168" fontId="44" fillId="0" borderId="0" xfId="16" applyNumberFormat="1" applyFont="1" applyAlignment="1">
      <alignment vertical="center"/>
    </xf>
    <xf numFmtId="168" fontId="38" fillId="0" borderId="10" xfId="16" applyNumberFormat="1" applyFont="1" applyBorder="1" applyAlignment="1">
      <alignment horizontal="center" vertical="top" wrapText="1"/>
    </xf>
    <xf numFmtId="168" fontId="30" fillId="0" borderId="11" xfId="13" applyNumberFormat="1" applyFont="1" applyFill="1" applyBorder="1" applyAlignment="1">
      <alignment horizontal="center" vertical="center" wrapText="1"/>
    </xf>
    <xf numFmtId="168" fontId="30" fillId="0" borderId="11" xfId="13" applyNumberFormat="1" applyFont="1" applyBorder="1" applyAlignment="1">
      <alignment horizontal="center" vertical="center" wrapText="1"/>
    </xf>
    <xf numFmtId="168" fontId="30" fillId="0" borderId="6" xfId="13" applyNumberFormat="1" applyFont="1" applyBorder="1" applyAlignment="1">
      <alignment horizontal="center" vertical="center" wrapText="1"/>
    </xf>
    <xf numFmtId="168" fontId="34" fillId="0" borderId="0" xfId="0" applyNumberFormat="1" applyFont="1" applyBorder="1" applyAlignment="1">
      <alignment horizontal="center" vertical="center" wrapText="1"/>
    </xf>
    <xf numFmtId="168" fontId="29" fillId="0" borderId="10" xfId="16" applyNumberFormat="1" applyFont="1" applyBorder="1" applyAlignment="1">
      <alignment horizontal="center" vertical="top" wrapText="1"/>
    </xf>
    <xf numFmtId="168" fontId="30" fillId="0" borderId="2" xfId="16" applyNumberFormat="1" applyFont="1" applyFill="1" applyBorder="1" applyAlignment="1">
      <alignment horizontal="center" vertical="top"/>
    </xf>
    <xf numFmtId="168" fontId="30" fillId="0" borderId="12" xfId="0" applyNumberFormat="1" applyFont="1" applyBorder="1" applyAlignment="1">
      <alignment horizontal="right" indent="1"/>
    </xf>
    <xf numFmtId="168" fontId="30" fillId="0" borderId="12" xfId="16" applyNumberFormat="1" applyFont="1" applyBorder="1" applyAlignment="1">
      <alignment horizontal="right" vertical="center" indent="2"/>
    </xf>
    <xf numFmtId="168" fontId="15" fillId="0" borderId="14" xfId="0" applyNumberFormat="1" applyFont="1" applyBorder="1" applyAlignment="1">
      <alignment horizontal="right" wrapText="1" indent="1"/>
    </xf>
    <xf numFmtId="168" fontId="35" fillId="0" borderId="0" xfId="16" applyNumberFormat="1" applyFont="1" applyAlignment="1">
      <alignment vertical="center"/>
    </xf>
    <xf numFmtId="168" fontId="38" fillId="0" borderId="10" xfId="16" applyNumberFormat="1" applyFont="1" applyBorder="1" applyAlignment="1">
      <alignment horizontal="left" vertical="top" wrapText="1"/>
    </xf>
    <xf numFmtId="168" fontId="32" fillId="0" borderId="12" xfId="16" applyNumberFormat="1" applyFont="1" applyBorder="1" applyAlignment="1">
      <alignment horizontal="center" vertical="top"/>
    </xf>
    <xf numFmtId="168" fontId="28" fillId="0" borderId="6" xfId="16" applyNumberFormat="1" applyFont="1" applyBorder="1" applyAlignment="1">
      <alignment horizontal="right" vertical="center" wrapText="1" indent="1"/>
    </xf>
    <xf numFmtId="168" fontId="30" fillId="0" borderId="2" xfId="13" applyNumberFormat="1" applyFont="1" applyFill="1" applyBorder="1" applyAlignment="1">
      <alignment horizontal="right" vertical="top" indent="1"/>
    </xf>
    <xf numFmtId="168" fontId="30" fillId="0" borderId="3" xfId="13" applyNumberFormat="1" applyFont="1" applyBorder="1" applyAlignment="1">
      <alignment horizontal="right" vertical="top" indent="1"/>
    </xf>
    <xf numFmtId="168" fontId="35" fillId="0" borderId="0" xfId="0" applyNumberFormat="1" applyFont="1" applyBorder="1" applyAlignment="1">
      <alignment horizontal="left" vertical="top" wrapText="1"/>
    </xf>
    <xf numFmtId="168" fontId="25" fillId="0" borderId="0" xfId="16" applyNumberFormat="1" applyFont="1" applyBorder="1" applyAlignment="1">
      <alignment horizontal="center" vertical="center"/>
    </xf>
    <xf numFmtId="168" fontId="22" fillId="0" borderId="0" xfId="16" applyNumberFormat="1" applyFont="1" applyBorder="1" applyAlignment="1">
      <alignment vertical="center"/>
    </xf>
    <xf numFmtId="168" fontId="23" fillId="0" borderId="0" xfId="16" applyNumberFormat="1" applyFont="1" applyAlignment="1">
      <alignment vertical="center"/>
    </xf>
    <xf numFmtId="168" fontId="37" fillId="0" borderId="0" xfId="16" applyNumberFormat="1" applyFont="1" applyAlignment="1">
      <alignment vertical="center"/>
    </xf>
    <xf numFmtId="168" fontId="19" fillId="0" borderId="0" xfId="16" applyNumberFormat="1" applyFont="1" applyAlignment="1">
      <alignment vertical="center"/>
    </xf>
    <xf numFmtId="168" fontId="25" fillId="0" borderId="0" xfId="16" applyNumberFormat="1" applyFont="1" applyBorder="1" applyAlignment="1">
      <alignment vertical="center"/>
    </xf>
    <xf numFmtId="168" fontId="33" fillId="0" borderId="2" xfId="0" applyNumberFormat="1" applyFont="1" applyBorder="1" applyAlignment="1">
      <alignment horizontal="center" vertical="center" readingOrder="1"/>
    </xf>
    <xf numFmtId="168" fontId="30" fillId="0" borderId="2" xfId="16" applyNumberFormat="1" applyFont="1" applyFill="1" applyBorder="1" applyAlignment="1">
      <alignment horizontal="right" vertical="center" wrapText="1" indent="1"/>
    </xf>
    <xf numFmtId="168" fontId="28" fillId="0" borderId="11" xfId="16" applyNumberFormat="1" applyFont="1" applyBorder="1" applyAlignment="1">
      <alignment horizontal="right" vertical="top" wrapText="1"/>
    </xf>
    <xf numFmtId="168" fontId="15" fillId="0" borderId="2" xfId="16" applyNumberFormat="1" applyFont="1" applyFill="1" applyBorder="1" applyAlignment="1">
      <alignment horizontal="right" vertical="center" wrapText="1" indent="1"/>
    </xf>
    <xf numFmtId="168" fontId="38" fillId="0" borderId="10" xfId="16" applyNumberFormat="1" applyFont="1" applyBorder="1" applyAlignment="1">
      <alignment horizontal="right" vertical="top" wrapText="1" indent="1"/>
    </xf>
    <xf numFmtId="168" fontId="33" fillId="0" borderId="12" xfId="0" applyNumberFormat="1" applyFont="1" applyBorder="1" applyAlignment="1">
      <alignment horizontal="center" vertical="center" readingOrder="1"/>
    </xf>
    <xf numFmtId="168" fontId="26" fillId="0" borderId="0" xfId="16" applyNumberFormat="1" applyFont="1" applyAlignment="1">
      <alignment vertical="center" readingOrder="2"/>
    </xf>
    <xf numFmtId="168" fontId="24" fillId="0" borderId="0" xfId="15" applyNumberFormat="1" applyFont="1" applyAlignment="1">
      <alignment vertical="center"/>
    </xf>
    <xf numFmtId="168" fontId="14" fillId="0" borderId="0" xfId="15" applyNumberFormat="1" applyFont="1" applyAlignment="1">
      <alignment vertical="center"/>
    </xf>
    <xf numFmtId="168" fontId="36" fillId="0" borderId="0" xfId="15" applyNumberFormat="1" applyFont="1" applyAlignment="1">
      <alignment vertical="center"/>
    </xf>
    <xf numFmtId="168" fontId="21" fillId="0" borderId="0" xfId="15" applyNumberFormat="1" applyFont="1" applyAlignment="1">
      <alignment vertical="center"/>
    </xf>
    <xf numFmtId="168" fontId="27" fillId="0" borderId="0" xfId="15" applyNumberFormat="1" applyFont="1" applyBorder="1" applyAlignment="1">
      <alignment horizontal="center" vertical="center" wrapText="1"/>
    </xf>
    <xf numFmtId="168" fontId="26" fillId="0" borderId="0" xfId="15" applyNumberFormat="1" applyFont="1" applyBorder="1" applyAlignment="1">
      <alignment vertical="center" wrapText="1"/>
    </xf>
    <xf numFmtId="168" fontId="26" fillId="0" borderId="0" xfId="15" applyNumberFormat="1" applyFont="1" applyBorder="1" applyAlignment="1">
      <alignment vertical="center"/>
    </xf>
    <xf numFmtId="168" fontId="13" fillId="0" borderId="0" xfId="15" applyNumberFormat="1" applyFont="1" applyBorder="1" applyAlignment="1">
      <alignment vertical="center"/>
    </xf>
    <xf numFmtId="168" fontId="26" fillId="0" borderId="0" xfId="15" applyNumberFormat="1" applyFont="1" applyAlignment="1">
      <alignment vertical="center"/>
    </xf>
    <xf numFmtId="168" fontId="13" fillId="0" borderId="0" xfId="15" applyNumberFormat="1" applyFont="1" applyAlignment="1">
      <alignment vertical="center"/>
    </xf>
    <xf numFmtId="168" fontId="30" fillId="0" borderId="12" xfId="15" applyNumberFormat="1" applyFont="1" applyBorder="1" applyAlignment="1">
      <alignment horizontal="center" vertical="top" wrapText="1" readingOrder="2"/>
    </xf>
    <xf numFmtId="168" fontId="32" fillId="0" borderId="12" xfId="15" applyNumberFormat="1" applyFont="1" applyBorder="1" applyAlignment="1">
      <alignment horizontal="center" vertical="top" wrapText="1"/>
    </xf>
    <xf numFmtId="168" fontId="24" fillId="0" borderId="0" xfId="16" applyNumberFormat="1" applyFont="1" applyBorder="1" applyAlignment="1">
      <alignment vertical="center"/>
    </xf>
    <xf numFmtId="168" fontId="14" fillId="0" borderId="0" xfId="16" applyNumberFormat="1" applyFont="1" applyBorder="1" applyAlignment="1">
      <alignment vertical="center"/>
    </xf>
    <xf numFmtId="168" fontId="36" fillId="0" borderId="0" xfId="16" applyNumberFormat="1" applyFont="1" applyBorder="1" applyAlignment="1">
      <alignment vertical="center"/>
    </xf>
    <xf numFmtId="168" fontId="21" fillId="0" borderId="0" xfId="16" applyNumberFormat="1" applyFont="1" applyBorder="1" applyAlignment="1">
      <alignment vertical="center"/>
    </xf>
    <xf numFmtId="168" fontId="28" fillId="0" borderId="11" xfId="16" applyNumberFormat="1" applyFont="1" applyBorder="1" applyAlignment="1">
      <alignment horizontal="center" vertical="top"/>
    </xf>
    <xf numFmtId="168" fontId="32" fillId="0" borderId="0" xfId="0" applyNumberFormat="1" applyFont="1" applyBorder="1" applyAlignment="1">
      <alignment horizontal="right"/>
    </xf>
    <xf numFmtId="168" fontId="33" fillId="0" borderId="0" xfId="0" applyNumberFormat="1" applyFont="1" applyBorder="1" applyAlignment="1">
      <alignment horizontal="right"/>
    </xf>
    <xf numFmtId="168" fontId="34" fillId="0" borderId="0" xfId="16" applyNumberFormat="1" applyFont="1" applyBorder="1" applyAlignment="1">
      <alignment vertical="center"/>
    </xf>
    <xf numFmtId="168" fontId="31" fillId="0" borderId="0" xfId="16" applyNumberFormat="1" applyFont="1" applyAlignment="1">
      <alignment vertical="center"/>
    </xf>
    <xf numFmtId="168" fontId="26" fillId="0" borderId="0" xfId="16" applyNumberFormat="1" applyFont="1" applyBorder="1" applyAlignment="1">
      <alignment vertical="top"/>
    </xf>
    <xf numFmtId="168" fontId="13" fillId="0" borderId="0" xfId="16" applyNumberFormat="1" applyBorder="1" applyAlignment="1">
      <alignment vertical="top"/>
    </xf>
    <xf numFmtId="168" fontId="13" fillId="0" borderId="0" xfId="16" applyNumberFormat="1" applyAlignment="1">
      <alignment vertical="top"/>
    </xf>
    <xf numFmtId="168" fontId="28" fillId="0" borderId="11" xfId="13" applyNumberFormat="1" applyFont="1" applyBorder="1" applyAlignment="1">
      <alignment horizontal="center" vertical="top" wrapText="1"/>
    </xf>
    <xf numFmtId="168" fontId="15" fillId="2" borderId="2" xfId="21" applyNumberFormat="1" applyFont="1" applyFill="1" applyBorder="1" applyAlignment="1">
      <alignment horizontal="right" vertical="center" wrapText="1" indent="1" readingOrder="2"/>
    </xf>
    <xf numFmtId="168" fontId="18" fillId="0" borderId="0" xfId="21" applyNumberFormat="1" applyFont="1" applyBorder="1" applyAlignment="1">
      <alignment horizontal="right" wrapText="1"/>
    </xf>
    <xf numFmtId="168" fontId="13" fillId="0" borderId="0" xfId="16" applyNumberFormat="1" applyBorder="1" applyAlignment="1">
      <alignment vertical="center" wrapText="1"/>
    </xf>
    <xf numFmtId="168" fontId="13" fillId="0" borderId="0" xfId="16" applyNumberFormat="1" applyAlignment="1">
      <alignment vertical="center" wrapText="1"/>
    </xf>
    <xf numFmtId="168" fontId="42" fillId="2" borderId="2" xfId="21" applyNumberFormat="1" applyFont="1" applyFill="1" applyBorder="1" applyAlignment="1">
      <alignment horizontal="right" vertical="center" wrapText="1" indent="1" readingOrder="2"/>
    </xf>
    <xf numFmtId="168" fontId="28" fillId="0" borderId="9" xfId="16" applyNumberFormat="1" applyFont="1" applyBorder="1" applyAlignment="1">
      <alignment horizontal="right" vertical="top" wrapText="1" indent="1"/>
    </xf>
    <xf numFmtId="168" fontId="28" fillId="0" borderId="9" xfId="16" applyNumberFormat="1" applyFont="1" applyBorder="1" applyAlignment="1">
      <alignment horizontal="right" vertical="center" wrapText="1" indent="1"/>
    </xf>
    <xf numFmtId="3" fontId="18" fillId="0" borderId="0" xfId="3" applyNumberFormat="1" applyFont="1" applyBorder="1" applyAlignment="1">
      <alignment horizontal="right" vertical="center" indent="1"/>
    </xf>
    <xf numFmtId="168" fontId="32" fillId="0" borderId="1" xfId="16" applyNumberFormat="1" applyFont="1" applyBorder="1" applyAlignment="1">
      <alignment horizontal="left" vertical="center" indent="1"/>
    </xf>
    <xf numFmtId="168" fontId="33" fillId="0" borderId="1" xfId="16" applyNumberFormat="1" applyFont="1" applyBorder="1" applyAlignment="1">
      <alignment horizontal="left" vertical="center" indent="1"/>
    </xf>
    <xf numFmtId="168" fontId="33" fillId="0" borderId="5" xfId="16" applyNumberFormat="1" applyFont="1" applyBorder="1" applyAlignment="1">
      <alignment horizontal="left" vertical="center" indent="1"/>
    </xf>
    <xf numFmtId="168" fontId="33" fillId="0" borderId="1" xfId="16" applyNumberFormat="1" applyFont="1" applyBorder="1" applyAlignment="1">
      <alignment horizontal="left" vertical="center" indent="1" readingOrder="1"/>
    </xf>
    <xf numFmtId="168" fontId="33" fillId="0" borderId="1" xfId="16" applyNumberFormat="1" applyFont="1" applyBorder="1" applyAlignment="1">
      <alignment horizontal="left" vertical="center" indent="2"/>
    </xf>
    <xf numFmtId="168" fontId="33" fillId="0" borderId="5" xfId="16" applyNumberFormat="1" applyFont="1" applyBorder="1" applyAlignment="1">
      <alignment horizontal="left" vertical="center" indent="1" readingOrder="1"/>
    </xf>
    <xf numFmtId="168" fontId="32" fillId="0" borderId="13" xfId="0" applyNumberFormat="1" applyFont="1" applyBorder="1" applyAlignment="1">
      <alignment horizontal="left" vertical="center" indent="1"/>
    </xf>
    <xf numFmtId="168" fontId="32" fillId="0" borderId="8" xfId="4" applyNumberFormat="1" applyFont="1" applyBorder="1" applyAlignment="1">
      <alignment horizontal="left" vertical="center" indent="1"/>
    </xf>
    <xf numFmtId="168" fontId="33" fillId="0" borderId="1" xfId="16" applyNumberFormat="1" applyFont="1" applyBorder="1" applyAlignment="1">
      <alignment horizontal="left" vertical="top" indent="1"/>
    </xf>
    <xf numFmtId="168" fontId="33" fillId="0" borderId="1" xfId="0" applyNumberFormat="1" applyFont="1" applyBorder="1" applyAlignment="1">
      <alignment horizontal="left" vertical="top" indent="1"/>
    </xf>
    <xf numFmtId="168" fontId="33" fillId="0" borderId="5" xfId="16" applyNumberFormat="1" applyFont="1" applyBorder="1" applyAlignment="1">
      <alignment horizontal="left" vertical="top" indent="1"/>
    </xf>
    <xf numFmtId="168"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8" fontId="32" fillId="0" borderId="12" xfId="13" applyNumberFormat="1" applyFont="1" applyBorder="1" applyAlignment="1">
      <alignment horizontal="center" vertical="top" wrapText="1"/>
    </xf>
    <xf numFmtId="1" fontId="33" fillId="0" borderId="1" xfId="13" applyNumberFormat="1" applyFont="1" applyBorder="1" applyAlignment="1">
      <alignment horizontal="left" vertical="center" indent="1"/>
    </xf>
    <xf numFmtId="168" fontId="32" fillId="0" borderId="12" xfId="16" applyNumberFormat="1" applyFont="1" applyBorder="1" applyAlignment="1">
      <alignment horizontal="center" vertical="top" wrapText="1"/>
    </xf>
    <xf numFmtId="168" fontId="33" fillId="2" borderId="1" xfId="21" applyNumberFormat="1" applyFont="1" applyFill="1" applyBorder="1" applyAlignment="1">
      <alignment horizontal="left" vertical="center" wrapText="1" indent="1" readingOrder="1"/>
    </xf>
    <xf numFmtId="168" fontId="32" fillId="2" borderId="1" xfId="21" applyNumberFormat="1" applyFont="1" applyFill="1" applyBorder="1" applyAlignment="1">
      <alignment horizontal="left" vertical="center" wrapText="1" indent="1" readingOrder="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168" fontId="30" fillId="0" borderId="11" xfId="16" applyNumberFormat="1" applyFont="1" applyBorder="1" applyAlignment="1">
      <alignment horizontal="center" vertical="center" wrapText="1"/>
    </xf>
    <xf numFmtId="168" fontId="33" fillId="0" borderId="12" xfId="16" applyNumberFormat="1" applyFont="1" applyBorder="1" applyAlignment="1">
      <alignment horizontal="center" vertical="center" wrapText="1"/>
    </xf>
    <xf numFmtId="168" fontId="32" fillId="0" borderId="12" xfId="16" applyNumberFormat="1" applyFont="1" applyBorder="1" applyAlignment="1">
      <alignment horizontal="center" vertical="center" wrapText="1"/>
    </xf>
    <xf numFmtId="168" fontId="32" fillId="0" borderId="13" xfId="15" applyNumberFormat="1" applyFont="1" applyBorder="1" applyAlignment="1">
      <alignment horizontal="left" vertical="center" indent="1"/>
    </xf>
    <xf numFmtId="0" fontId="2" fillId="0" borderId="10" xfId="0" applyFont="1" applyBorder="1" applyAlignment="1">
      <alignment horizontal="left" vertical="center"/>
    </xf>
    <xf numFmtId="168" fontId="26" fillId="0" borderId="10" xfId="16" applyNumberFormat="1" applyFont="1" applyBorder="1" applyAlignment="1">
      <alignment horizontal="left" vertical="center"/>
    </xf>
    <xf numFmtId="168" fontId="30" fillId="0" borderId="2" xfId="16" applyNumberFormat="1" applyFont="1" applyFill="1" applyBorder="1" applyAlignment="1">
      <alignment horizontal="center" vertical="center"/>
    </xf>
    <xf numFmtId="168" fontId="32" fillId="0" borderId="10" xfId="16" applyNumberFormat="1" applyFont="1" applyBorder="1" applyAlignment="1">
      <alignment horizontal="left" vertical="center" indent="1"/>
    </xf>
    <xf numFmtId="168" fontId="29" fillId="0" borderId="13" xfId="0" applyNumberFormat="1" applyFont="1" applyBorder="1" applyAlignment="1">
      <alignment horizontal="left" vertical="center" indent="1"/>
    </xf>
    <xf numFmtId="168" fontId="30" fillId="0" borderId="12" xfId="13" applyNumberFormat="1" applyFont="1" applyFill="1" applyBorder="1" applyAlignment="1">
      <alignment horizontal="center" vertical="center" wrapText="1"/>
    </xf>
    <xf numFmtId="168" fontId="33" fillId="0" borderId="1" xfId="16" applyNumberFormat="1" applyFont="1" applyBorder="1" applyAlignment="1">
      <alignment horizontal="center" vertical="center"/>
    </xf>
    <xf numFmtId="168" fontId="30" fillId="0" borderId="6" xfId="16" applyNumberFormat="1" applyFont="1" applyFill="1" applyBorder="1" applyAlignment="1">
      <alignment horizontal="center" vertical="center"/>
    </xf>
    <xf numFmtId="168" fontId="33" fillId="0" borderId="0" xfId="16" applyNumberFormat="1" applyFont="1" applyBorder="1" applyAlignment="1">
      <alignment horizontal="center" vertical="center" wrapText="1" readingOrder="2"/>
    </xf>
    <xf numFmtId="168" fontId="33" fillId="0" borderId="2" xfId="16" applyNumberFormat="1" applyFont="1" applyBorder="1" applyAlignment="1">
      <alignment horizontal="center" vertical="center" readingOrder="2"/>
    </xf>
    <xf numFmtId="168" fontId="32" fillId="0" borderId="10" xfId="0" applyNumberFormat="1" applyFont="1" applyBorder="1" applyAlignment="1">
      <alignment horizontal="left" vertical="center" indent="1"/>
    </xf>
    <xf numFmtId="168" fontId="30" fillId="0" borderId="12" xfId="13" applyNumberFormat="1" applyFont="1" applyBorder="1" applyAlignment="1">
      <alignment horizontal="center" vertical="center" wrapText="1"/>
    </xf>
    <xf numFmtId="168" fontId="30" fillId="0" borderId="2" xfId="16" applyNumberFormat="1" applyFont="1" applyFill="1" applyBorder="1" applyAlignment="1">
      <alignment horizontal="center" vertical="center" wrapText="1"/>
    </xf>
    <xf numFmtId="168" fontId="37" fillId="0" borderId="12" xfId="16" applyNumberFormat="1" applyFont="1" applyFill="1" applyBorder="1" applyAlignment="1">
      <alignment horizontal="center" vertical="center" wrapText="1"/>
    </xf>
    <xf numFmtId="168" fontId="28" fillId="0" borderId="11" xfId="0" applyNumberFormat="1" applyFont="1" applyBorder="1" applyAlignment="1">
      <alignment horizontal="right" vertical="center" indent="1"/>
    </xf>
    <xf numFmtId="168" fontId="42" fillId="0" borderId="11" xfId="21" applyNumberFormat="1" applyFont="1" applyBorder="1" applyAlignment="1">
      <alignment horizontal="center" vertical="center"/>
    </xf>
    <xf numFmtId="168" fontId="18" fillId="0" borderId="0" xfId="0" applyNumberFormat="1" applyFont="1" applyBorder="1" applyAlignment="1">
      <alignment horizontal="right" indent="1"/>
    </xf>
    <xf numFmtId="168" fontId="33" fillId="0" borderId="12" xfId="0" applyNumberFormat="1" applyFont="1" applyBorder="1" applyAlignment="1">
      <alignment horizontal="right" vertical="center" indent="1"/>
    </xf>
    <xf numFmtId="173" fontId="31" fillId="0" borderId="1" xfId="0" applyNumberFormat="1" applyFont="1" applyBorder="1" applyAlignment="1">
      <alignment horizontal="left" vertical="center" indent="1"/>
    </xf>
    <xf numFmtId="168" fontId="32" fillId="0" borderId="12" xfId="16" applyNumberFormat="1" applyFont="1" applyBorder="1" applyAlignment="1">
      <alignment horizontal="center" vertical="center"/>
    </xf>
    <xf numFmtId="169" fontId="26" fillId="0" borderId="0" xfId="16" applyNumberFormat="1" applyFont="1" applyAlignment="1">
      <alignment vertical="center"/>
    </xf>
    <xf numFmtId="168" fontId="32" fillId="0" borderId="8" xfId="16" applyNumberFormat="1" applyFont="1" applyBorder="1" applyAlignment="1">
      <alignment horizontal="left" vertical="center" indent="1"/>
    </xf>
    <xf numFmtId="174" fontId="26" fillId="0" borderId="0" xfId="16" applyNumberFormat="1" applyFont="1" applyAlignment="1">
      <alignment vertical="center"/>
    </xf>
    <xf numFmtId="168" fontId="30" fillId="0" borderId="0" xfId="0" applyNumberFormat="1" applyFont="1" applyBorder="1" applyAlignment="1">
      <alignment horizontal="right" vertical="top" wrapText="1"/>
    </xf>
    <xf numFmtId="168" fontId="33" fillId="2" borderId="0" xfId="16" applyNumberFormat="1" applyFont="1" applyFill="1" applyAlignment="1">
      <alignment horizontal="left" vertical="top" wrapText="1"/>
    </xf>
    <xf numFmtId="168" fontId="33" fillId="0" borderId="7" xfId="16" applyNumberFormat="1" applyFont="1" applyBorder="1" applyAlignment="1">
      <alignment horizontal="left" vertical="top" wrapText="1"/>
    </xf>
    <xf numFmtId="168" fontId="31" fillId="0" borderId="0" xfId="0" applyNumberFormat="1" applyFont="1" applyBorder="1" applyAlignment="1">
      <alignment horizontal="left" vertical="top" wrapText="1"/>
    </xf>
    <xf numFmtId="1" fontId="33" fillId="0" borderId="5" xfId="0" applyNumberFormat="1" applyFont="1" applyBorder="1" applyAlignment="1">
      <alignment horizontal="left" vertical="center" indent="1"/>
    </xf>
    <xf numFmtId="172" fontId="53" fillId="0" borderId="2" xfId="3" applyNumberFormat="1" applyFont="1" applyFill="1" applyBorder="1" applyAlignment="1">
      <alignment horizontal="right" vertical="center" indent="1" readingOrder="1"/>
    </xf>
    <xf numFmtId="172" fontId="53" fillId="2" borderId="2" xfId="3" applyNumberFormat="1" applyFont="1" applyFill="1" applyBorder="1" applyAlignment="1">
      <alignment horizontal="right" vertical="center" indent="1" readingOrder="1"/>
    </xf>
    <xf numFmtId="172" fontId="53" fillId="2" borderId="0" xfId="3" applyNumberFormat="1" applyFont="1" applyFill="1" applyBorder="1" applyAlignment="1">
      <alignment horizontal="right" vertical="center" indent="1" readingOrder="1"/>
    </xf>
    <xf numFmtId="168" fontId="18" fillId="0" borderId="2" xfId="0" applyNumberFormat="1" applyFont="1" applyFill="1" applyBorder="1" applyAlignment="1">
      <alignment horizontal="right" vertical="center" indent="1" readingOrder="2"/>
    </xf>
    <xf numFmtId="168" fontId="18" fillId="0" borderId="0" xfId="0" applyNumberFormat="1" applyFont="1" applyFill="1" applyBorder="1" applyAlignment="1">
      <alignment horizontal="right" vertical="center" indent="1" readingOrder="2"/>
    </xf>
    <xf numFmtId="168" fontId="18" fillId="0" borderId="3" xfId="0" applyNumberFormat="1" applyFont="1" applyFill="1" applyBorder="1" applyAlignment="1">
      <alignment horizontal="right" vertical="center" indent="1" readingOrder="2"/>
    </xf>
    <xf numFmtId="168" fontId="18" fillId="0" borderId="4" xfId="0" applyNumberFormat="1" applyFont="1" applyFill="1" applyBorder="1" applyAlignment="1">
      <alignment horizontal="right" vertical="center" indent="1" readingOrder="2"/>
    </xf>
    <xf numFmtId="168" fontId="44" fillId="0" borderId="6" xfId="0" applyNumberFormat="1" applyFont="1" applyFill="1" applyBorder="1" applyAlignment="1">
      <alignment horizontal="right" vertical="center" indent="1" readingOrder="2"/>
    </xf>
    <xf numFmtId="168" fontId="44" fillId="0" borderId="7" xfId="0" applyNumberFormat="1" applyFont="1" applyFill="1" applyBorder="1" applyAlignment="1">
      <alignment horizontal="right" vertical="center" indent="1" readingOrder="2"/>
    </xf>
    <xf numFmtId="168" fontId="44" fillId="0" borderId="8" xfId="0" applyNumberFormat="1" applyFont="1" applyFill="1" applyBorder="1" applyAlignment="1">
      <alignment horizontal="right" vertical="center" indent="1" readingOrder="2"/>
    </xf>
    <xf numFmtId="168" fontId="44" fillId="0" borderId="1" xfId="0" applyNumberFormat="1" applyFont="1" applyFill="1" applyBorder="1" applyAlignment="1">
      <alignment horizontal="right" vertical="center" indent="1" readingOrder="2"/>
    </xf>
    <xf numFmtId="168" fontId="44" fillId="0" borderId="5" xfId="0" applyNumberFormat="1" applyFont="1" applyFill="1" applyBorder="1" applyAlignment="1">
      <alignment horizontal="right" vertical="center" indent="1" readingOrder="2"/>
    </xf>
    <xf numFmtId="168" fontId="18" fillId="0" borderId="12" xfId="21" applyNumberFormat="1" applyFont="1" applyFill="1" applyBorder="1" applyAlignment="1">
      <alignment horizontal="right" vertical="center" indent="1"/>
    </xf>
    <xf numFmtId="169" fontId="18" fillId="0" borderId="12" xfId="21" applyNumberFormat="1" applyFont="1" applyFill="1" applyBorder="1" applyAlignment="1">
      <alignment horizontal="right" vertical="center" indent="1"/>
    </xf>
    <xf numFmtId="168" fontId="13" fillId="0" borderId="12" xfId="16" applyNumberFormat="1" applyFont="1" applyFill="1" applyBorder="1" applyAlignment="1">
      <alignment horizontal="right" vertical="center" wrapText="1" indent="1"/>
    </xf>
    <xf numFmtId="168" fontId="30" fillId="0" borderId="2" xfId="0" applyNumberFormat="1" applyFont="1" applyBorder="1" applyAlignment="1">
      <alignment horizontal="center" vertical="center" wrapText="1"/>
    </xf>
    <xf numFmtId="168" fontId="32" fillId="2" borderId="1" xfId="21" applyNumberFormat="1" applyFont="1" applyFill="1" applyBorder="1" applyAlignment="1">
      <alignment horizontal="center" vertical="center" wrapText="1" readingOrder="1"/>
    </xf>
    <xf numFmtId="168" fontId="35" fillId="0" borderId="10" xfId="16" applyNumberFormat="1" applyFont="1" applyBorder="1" applyAlignment="1">
      <alignment horizontal="right" vertical="center" wrapText="1"/>
    </xf>
    <xf numFmtId="168" fontId="33" fillId="0" borderId="13" xfId="0" applyNumberFormat="1" applyFont="1" applyBorder="1" applyAlignment="1">
      <alignment horizontal="left" vertical="center" indent="1"/>
    </xf>
    <xf numFmtId="168" fontId="30" fillId="0" borderId="9" xfId="16" applyNumberFormat="1" applyFont="1" applyBorder="1" applyAlignment="1">
      <alignment horizontal="right" vertical="center" wrapText="1" indent="1"/>
    </xf>
    <xf numFmtId="168" fontId="30" fillId="0" borderId="2" xfId="16" applyNumberFormat="1" applyFont="1" applyFill="1" applyBorder="1" applyAlignment="1">
      <alignment horizontal="center" vertical="top" wrapText="1"/>
    </xf>
    <xf numFmtId="168" fontId="37" fillId="0" borderId="12" xfId="16" applyNumberFormat="1" applyFont="1" applyFill="1" applyBorder="1" applyAlignment="1">
      <alignment horizontal="center" vertical="top" wrapText="1"/>
    </xf>
    <xf numFmtId="168" fontId="33" fillId="0" borderId="1" xfId="16" applyNumberFormat="1" applyFont="1" applyBorder="1" applyAlignment="1">
      <alignment horizontal="center" vertical="top" wrapText="1"/>
    </xf>
    <xf numFmtId="168" fontId="33" fillId="0" borderId="12" xfId="16" applyNumberFormat="1" applyFont="1" applyBorder="1" applyAlignment="1">
      <alignment horizontal="center" vertical="top" wrapText="1"/>
    </xf>
    <xf numFmtId="169" fontId="44" fillId="0" borderId="8" xfId="0" applyNumberFormat="1" applyFont="1" applyBorder="1" applyAlignment="1">
      <alignment horizontal="right" vertical="center" indent="1"/>
    </xf>
    <xf numFmtId="169" fontId="18" fillId="0" borderId="1" xfId="0" applyNumberFormat="1" applyFont="1" applyBorder="1" applyAlignment="1">
      <alignment horizontal="right" vertical="center" indent="1"/>
    </xf>
    <xf numFmtId="169" fontId="18" fillId="0" borderId="5" xfId="0" applyNumberFormat="1" applyFont="1" applyBorder="1" applyAlignment="1">
      <alignment horizontal="right" vertical="center" indent="1"/>
    </xf>
    <xf numFmtId="3" fontId="32" fillId="0" borderId="8" xfId="3" applyNumberFormat="1" applyFont="1" applyBorder="1" applyAlignment="1">
      <alignment horizontal="right" vertical="center" indent="1"/>
    </xf>
    <xf numFmtId="3" fontId="32" fillId="0" borderId="1" xfId="3" applyNumberFormat="1" applyFont="1" applyBorder="1" applyAlignment="1">
      <alignment horizontal="right" vertical="center" indent="1"/>
    </xf>
    <xf numFmtId="3" fontId="32" fillId="0" borderId="1" xfId="3" applyNumberFormat="1" applyFont="1" applyFill="1" applyBorder="1" applyAlignment="1">
      <alignment horizontal="right" vertical="center" indent="1"/>
    </xf>
    <xf numFmtId="172" fontId="44" fillId="0" borderId="1" xfId="3" applyNumberFormat="1" applyFont="1" applyFill="1" applyBorder="1" applyAlignment="1">
      <alignment horizontal="right" vertical="center" indent="1" readingOrder="1"/>
    </xf>
    <xf numFmtId="172" fontId="44" fillId="2" borderId="1" xfId="3" applyNumberFormat="1" applyFont="1" applyFill="1" applyBorder="1" applyAlignment="1">
      <alignment horizontal="right" vertical="center" indent="1" readingOrder="1"/>
    </xf>
    <xf numFmtId="168" fontId="32" fillId="0" borderId="13" xfId="16"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28" fillId="0" borderId="9" xfId="16" applyNumberFormat="1" applyFont="1" applyBorder="1" applyAlignment="1">
      <alignment horizontal="right" vertical="center" wrapText="1" indent="1"/>
    </xf>
    <xf numFmtId="168" fontId="32" fillId="0" borderId="13" xfId="0" applyNumberFormat="1" applyFont="1" applyBorder="1" applyAlignment="1">
      <alignment horizontal="left" vertical="center" indent="1"/>
    </xf>
    <xf numFmtId="175" fontId="18" fillId="0" borderId="2" xfId="0" applyNumberFormat="1" applyFont="1" applyBorder="1"/>
    <xf numFmtId="168" fontId="15" fillId="0" borderId="2" xfId="21" applyNumberFormat="1" applyFont="1" applyFill="1" applyBorder="1" applyAlignment="1">
      <alignment horizontal="right" vertical="center" wrapText="1" indent="1" readingOrder="2"/>
    </xf>
    <xf numFmtId="168" fontId="33" fillId="0" borderId="1" xfId="21" applyNumberFormat="1" applyFont="1" applyFill="1" applyBorder="1" applyAlignment="1">
      <alignment horizontal="left" vertical="center" wrapText="1" indent="1" readingOrder="1"/>
    </xf>
    <xf numFmtId="168" fontId="42" fillId="0" borderId="2" xfId="21" applyNumberFormat="1" applyFont="1" applyFill="1" applyBorder="1" applyAlignment="1">
      <alignment horizontal="right" vertical="center" wrapText="1" indent="1" readingOrder="2"/>
    </xf>
    <xf numFmtId="168" fontId="32" fillId="0" borderId="1" xfId="21" applyNumberFormat="1" applyFont="1" applyFill="1" applyBorder="1" applyAlignment="1">
      <alignment horizontal="left" vertical="center" wrapText="1" indent="1" readingOrder="1"/>
    </xf>
    <xf numFmtId="175" fontId="18" fillId="0" borderId="3" xfId="0" applyNumberFormat="1" applyFont="1" applyBorder="1"/>
    <xf numFmtId="176" fontId="26" fillId="0" borderId="0" xfId="16" applyNumberFormat="1" applyFont="1" applyAlignment="1">
      <alignment vertical="center"/>
    </xf>
    <xf numFmtId="168" fontId="30" fillId="0" borderId="12" xfId="13" applyNumberFormat="1" applyFont="1" applyBorder="1" applyAlignment="1">
      <alignment horizontal="center" vertical="top" wrapText="1"/>
    </xf>
    <xf numFmtId="168" fontId="33" fillId="0" borderId="0" xfId="16" applyNumberFormat="1" applyFont="1" applyBorder="1" applyAlignment="1">
      <alignment horizontal="center" vertical="top" wrapText="1"/>
    </xf>
    <xf numFmtId="168" fontId="30" fillId="0" borderId="12" xfId="13" applyNumberFormat="1" applyFont="1" applyFill="1" applyBorder="1" applyAlignment="1">
      <alignment horizontal="center" vertical="top" wrapText="1"/>
    </xf>
    <xf numFmtId="168" fontId="30" fillId="0" borderId="12" xfId="13" applyNumberFormat="1" applyFont="1" applyFill="1" applyBorder="1" applyAlignment="1">
      <alignment horizontal="center" vertical="top"/>
    </xf>
    <xf numFmtId="168" fontId="30" fillId="0" borderId="11" xfId="16" applyNumberFormat="1" applyFont="1" applyFill="1" applyBorder="1" applyAlignment="1">
      <alignment horizontal="center" vertical="top" wrapText="1"/>
    </xf>
    <xf numFmtId="168" fontId="37" fillId="0" borderId="11" xfId="16" applyNumberFormat="1" applyFont="1" applyFill="1" applyBorder="1" applyAlignment="1">
      <alignment horizontal="center" vertical="top" wrapText="1"/>
    </xf>
    <xf numFmtId="168" fontId="33" fillId="0" borderId="12" xfId="16" applyNumberFormat="1" applyFont="1" applyBorder="1" applyAlignment="1">
      <alignment horizontal="center" vertical="top"/>
    </xf>
    <xf numFmtId="168" fontId="33" fillId="0" borderId="1" xfId="16" applyNumberFormat="1" applyFont="1" applyBorder="1" applyAlignment="1">
      <alignment horizontal="center" vertical="top"/>
    </xf>
    <xf numFmtId="168" fontId="30" fillId="0" borderId="1" xfId="13" applyNumberFormat="1" applyFont="1" applyFill="1" applyBorder="1" applyAlignment="1">
      <alignment horizontal="center" vertical="top"/>
    </xf>
    <xf numFmtId="168" fontId="30" fillId="0" borderId="2" xfId="13" applyNumberFormat="1" applyFont="1" applyFill="1" applyBorder="1" applyAlignment="1">
      <alignment horizontal="center" vertical="top"/>
    </xf>
    <xf numFmtId="168" fontId="30" fillId="0" borderId="2" xfId="13" applyNumberFormat="1" applyFont="1" applyBorder="1" applyAlignment="1">
      <alignment horizontal="center" vertical="top"/>
    </xf>
    <xf numFmtId="168" fontId="30" fillId="0" borderId="11" xfId="16" applyNumberFormat="1" applyFont="1" applyBorder="1" applyAlignment="1">
      <alignment horizontal="center" vertical="top"/>
    </xf>
    <xf numFmtId="168" fontId="33" fillId="0" borderId="12" xfId="16" applyNumberFormat="1" applyFont="1" applyBorder="1" applyAlignment="1">
      <alignment horizontal="center" vertical="top" readingOrder="2"/>
    </xf>
    <xf numFmtId="168" fontId="33" fillId="0" borderId="1" xfId="16" applyNumberFormat="1" applyFont="1" applyBorder="1" applyAlignment="1">
      <alignment horizontal="center" vertical="top" readingOrder="2"/>
    </xf>
    <xf numFmtId="168" fontId="33" fillId="0" borderId="0" xfId="0" applyNumberFormat="1" applyFont="1" applyBorder="1" applyAlignment="1">
      <alignment horizontal="center" vertical="top" wrapText="1"/>
    </xf>
    <xf numFmtId="168" fontId="33" fillId="0" borderId="1" xfId="16" applyNumberFormat="1" applyFont="1" applyBorder="1" applyAlignment="1">
      <alignment horizontal="center" vertical="top" wrapText="1" readingOrder="2"/>
    </xf>
    <xf numFmtId="168" fontId="33" fillId="0" borderId="0" xfId="16" applyNumberFormat="1" applyFont="1" applyBorder="1" applyAlignment="1">
      <alignment horizontal="center" vertical="top" readingOrder="2"/>
    </xf>
    <xf numFmtId="175" fontId="18" fillId="0" borderId="0" xfId="0" applyNumberFormat="1" applyFont="1" applyBorder="1"/>
    <xf numFmtId="175" fontId="18" fillId="0" borderId="4" xfId="0" applyNumberFormat="1" applyFont="1" applyBorder="1"/>
    <xf numFmtId="168" fontId="18" fillId="0" borderId="0" xfId="21" applyNumberFormat="1" applyFont="1" applyFill="1" applyBorder="1" applyAlignment="1">
      <alignment horizontal="right" wrapText="1"/>
    </xf>
    <xf numFmtId="168" fontId="13" fillId="0" borderId="0" xfId="16" applyNumberFormat="1" applyFill="1" applyBorder="1" applyAlignment="1">
      <alignment vertical="center" wrapText="1"/>
    </xf>
    <xf numFmtId="168" fontId="15" fillId="0" borderId="3" xfId="21" applyNumberFormat="1" applyFont="1" applyFill="1" applyBorder="1" applyAlignment="1">
      <alignment horizontal="right" vertical="center" wrapText="1" indent="1" readingOrder="2"/>
    </xf>
    <xf numFmtId="168" fontId="18" fillId="0" borderId="14" xfId="21" applyNumberFormat="1" applyFont="1" applyFill="1" applyBorder="1" applyAlignment="1">
      <alignment horizontal="right" vertical="center" indent="1"/>
    </xf>
    <xf numFmtId="168" fontId="33" fillId="0" borderId="5" xfId="21" applyNumberFormat="1" applyFont="1" applyFill="1" applyBorder="1" applyAlignment="1">
      <alignment horizontal="left" vertical="center" wrapText="1" indent="1" readingOrder="1"/>
    </xf>
    <xf numFmtId="168" fontId="44" fillId="0" borderId="12" xfId="21" applyNumberFormat="1" applyFont="1" applyFill="1" applyBorder="1" applyAlignment="1">
      <alignment horizontal="right" vertical="center" indent="1"/>
    </xf>
    <xf numFmtId="168" fontId="42" fillId="0" borderId="6" xfId="21" applyNumberFormat="1" applyFont="1" applyFill="1" applyBorder="1" applyAlignment="1">
      <alignment horizontal="right" vertical="center" wrapText="1" indent="1" readingOrder="2"/>
    </xf>
    <xf numFmtId="168" fontId="33" fillId="0" borderId="11" xfId="16" applyNumberFormat="1" applyFont="1" applyFill="1" applyBorder="1" applyAlignment="1"/>
    <xf numFmtId="168" fontId="32" fillId="0" borderId="8" xfId="21" applyNumberFormat="1" applyFont="1" applyFill="1" applyBorder="1" applyAlignment="1">
      <alignment horizontal="left" vertical="center" wrapText="1" indent="1" readingOrder="1"/>
    </xf>
    <xf numFmtId="168" fontId="33" fillId="0" borderId="1" xfId="16" applyNumberFormat="1" applyFont="1" applyFill="1" applyBorder="1" applyAlignment="1">
      <alignment horizontal="center" vertical="top" wrapText="1"/>
    </xf>
    <xf numFmtId="168" fontId="33" fillId="0" borderId="1" xfId="16" applyNumberFormat="1" applyFont="1" applyFill="1" applyBorder="1" applyAlignment="1">
      <alignment horizontal="center" vertical="center"/>
    </xf>
    <xf numFmtId="168" fontId="33" fillId="0" borderId="12" xfId="16" applyNumberFormat="1" applyFont="1" applyFill="1" applyBorder="1" applyAlignment="1">
      <alignment horizontal="center" vertical="center"/>
    </xf>
    <xf numFmtId="168" fontId="33" fillId="0" borderId="12" xfId="16" applyNumberFormat="1" applyFont="1" applyFill="1" applyBorder="1" applyAlignment="1">
      <alignment horizontal="center" vertical="center" wrapText="1" readingOrder="1"/>
    </xf>
    <xf numFmtId="168" fontId="33" fillId="0" borderId="12" xfId="16" applyNumberFormat="1" applyFont="1" applyFill="1" applyBorder="1" applyAlignment="1">
      <alignment horizontal="center" vertical="center" wrapText="1" readingOrder="2"/>
    </xf>
    <xf numFmtId="168" fontId="33" fillId="0" borderId="1" xfId="16" applyNumberFormat="1" applyFont="1" applyFill="1" applyBorder="1" applyAlignment="1">
      <alignment horizontal="center" vertical="center" readingOrder="2"/>
    </xf>
    <xf numFmtId="168" fontId="33" fillId="0" borderId="12" xfId="16" applyNumberFormat="1" applyFont="1" applyFill="1" applyBorder="1" applyAlignment="1">
      <alignment horizontal="center" vertical="top"/>
    </xf>
    <xf numFmtId="168" fontId="33" fillId="0" borderId="2" xfId="0" applyNumberFormat="1" applyFont="1" applyFill="1" applyBorder="1" applyAlignment="1">
      <alignment horizontal="center" vertical="center"/>
    </xf>
    <xf numFmtId="168" fontId="33" fillId="0" borderId="12" xfId="0" applyNumberFormat="1" applyFont="1" applyFill="1" applyBorder="1" applyAlignment="1">
      <alignment horizontal="center" vertical="center"/>
    </xf>
    <xf numFmtId="168" fontId="33" fillId="0" borderId="1" xfId="15" applyNumberFormat="1" applyFont="1" applyFill="1" applyBorder="1" applyAlignment="1">
      <alignment horizontal="center" vertical="top" wrapText="1"/>
    </xf>
    <xf numFmtId="168" fontId="33" fillId="0" borderId="12" xfId="15" applyNumberFormat="1" applyFont="1" applyFill="1" applyBorder="1" applyAlignment="1">
      <alignment horizontal="center" vertical="top" wrapText="1"/>
    </xf>
    <xf numFmtId="168" fontId="28" fillId="0" borderId="2" xfId="13" applyNumberFormat="1" applyFont="1" applyFill="1" applyBorder="1" applyAlignment="1">
      <alignment horizontal="right" vertical="center" wrapText="1" indent="1"/>
    </xf>
    <xf numFmtId="168" fontId="32" fillId="0" borderId="11" xfId="0" applyNumberFormat="1" applyFont="1" applyFill="1" applyBorder="1" applyAlignment="1">
      <alignment horizontal="right" vertical="center" indent="1"/>
    </xf>
    <xf numFmtId="1" fontId="32" fillId="0" borderId="8" xfId="13" applyNumberFormat="1" applyFont="1" applyFill="1" applyBorder="1" applyAlignment="1">
      <alignment horizontal="left" vertical="center" indent="1"/>
    </xf>
    <xf numFmtId="168" fontId="33" fillId="0" borderId="12" xfId="16" applyNumberFormat="1" applyFont="1" applyFill="1" applyBorder="1" applyAlignment="1">
      <alignment horizontal="center" vertical="top" wrapText="1"/>
    </xf>
    <xf numFmtId="168" fontId="33" fillId="0" borderId="12" xfId="16" applyNumberFormat="1" applyFont="1" applyFill="1" applyBorder="1" applyAlignment="1">
      <alignment horizontal="center" vertical="center" wrapText="1"/>
    </xf>
    <xf numFmtId="175" fontId="44" fillId="0" borderId="6" xfId="0" applyNumberFormat="1" applyFont="1" applyBorder="1"/>
    <xf numFmtId="169" fontId="13" fillId="0" borderId="0" xfId="16" applyNumberFormat="1" applyAlignment="1">
      <alignment vertical="center"/>
    </xf>
    <xf numFmtId="177" fontId="13" fillId="0" borderId="0" xfId="16" applyNumberFormat="1" applyAlignment="1">
      <alignment vertical="center"/>
    </xf>
    <xf numFmtId="175" fontId="44" fillId="0" borderId="7" xfId="0" applyNumberFormat="1" applyFont="1" applyBorder="1"/>
    <xf numFmtId="3" fontId="33" fillId="0" borderId="3" xfId="3" applyNumberFormat="1" applyFont="1" applyBorder="1" applyAlignment="1">
      <alignment horizontal="right" vertical="center" indent="1"/>
    </xf>
    <xf numFmtId="3" fontId="33" fillId="0" borderId="4" xfId="3" applyNumberFormat="1" applyFont="1" applyBorder="1" applyAlignment="1">
      <alignment horizontal="right" vertical="center" indent="1"/>
    </xf>
    <xf numFmtId="3" fontId="32" fillId="0" borderId="5" xfId="3" applyNumberFormat="1" applyFont="1" applyBorder="1" applyAlignment="1">
      <alignment horizontal="right" vertical="center" indent="1"/>
    </xf>
    <xf numFmtId="169" fontId="18" fillId="0" borderId="0" xfId="0" applyNumberFormat="1" applyFont="1" applyFill="1" applyBorder="1" applyAlignment="1">
      <alignment horizontal="right" vertical="center" indent="1" readingOrder="2"/>
    </xf>
    <xf numFmtId="168" fontId="18" fillId="0" borderId="1" xfId="0" applyNumberFormat="1" applyFont="1" applyFill="1" applyBorder="1" applyAlignment="1">
      <alignment horizontal="right" vertical="center" indent="1" readingOrder="2"/>
    </xf>
    <xf numFmtId="168" fontId="18" fillId="0" borderId="5" xfId="0" applyNumberFormat="1" applyFont="1" applyFill="1" applyBorder="1" applyAlignment="1">
      <alignment horizontal="right" vertical="center" indent="1" readingOrder="2"/>
    </xf>
    <xf numFmtId="168" fontId="28" fillId="0" borderId="9" xfId="16" applyNumberFormat="1" applyFont="1" applyBorder="1" applyAlignment="1">
      <alignment horizontal="right" vertical="center" wrapText="1" indent="1"/>
    </xf>
    <xf numFmtId="168" fontId="28" fillId="0" borderId="9" xfId="16" applyNumberFormat="1" applyFont="1" applyBorder="1" applyAlignment="1">
      <alignment horizontal="right" vertical="center" wrapText="1" indent="1"/>
    </xf>
    <xf numFmtId="168" fontId="32" fillId="0" borderId="13" xfId="0" applyNumberFormat="1" applyFont="1" applyBorder="1" applyAlignment="1">
      <alignment horizontal="left" vertical="center" indent="1"/>
    </xf>
    <xf numFmtId="168" fontId="32" fillId="0" borderId="10" xfId="16" applyNumberFormat="1" applyFont="1" applyBorder="1" applyAlignment="1">
      <alignment horizontal="left" vertical="center" wrapText="1" indent="1"/>
    </xf>
    <xf numFmtId="168" fontId="49" fillId="0" borderId="0" xfId="16" applyNumberFormat="1" applyFont="1" applyBorder="1" applyAlignment="1">
      <alignment horizontal="center" vertical="center" wrapText="1"/>
    </xf>
    <xf numFmtId="168" fontId="49" fillId="0" borderId="0" xfId="16" applyNumberFormat="1" applyFont="1" applyBorder="1" applyAlignment="1">
      <alignment horizontal="center" vertical="center"/>
    </xf>
    <xf numFmtId="168" fontId="30" fillId="0" borderId="1" xfId="15" applyNumberFormat="1" applyFont="1" applyBorder="1" applyAlignment="1">
      <alignment horizontal="right" vertical="center" wrapText="1"/>
    </xf>
    <xf numFmtId="168" fontId="30" fillId="0" borderId="11" xfId="0" applyNumberFormat="1" applyFont="1" applyBorder="1" applyAlignment="1">
      <alignment horizontal="center" vertical="center" wrapText="1" readingOrder="2"/>
    </xf>
    <xf numFmtId="173" fontId="33" fillId="0" borderId="1" xfId="0" applyNumberFormat="1" applyFont="1" applyBorder="1" applyAlignment="1">
      <alignment horizontal="left" vertical="center" indent="1"/>
    </xf>
    <xf numFmtId="168" fontId="29" fillId="0" borderId="12" xfId="16" applyNumberFormat="1" applyFont="1" applyBorder="1" applyAlignment="1">
      <alignment horizontal="center" vertical="top"/>
    </xf>
    <xf numFmtId="170" fontId="30" fillId="0" borderId="2" xfId="32" applyNumberFormat="1" applyFont="1" applyBorder="1" applyAlignment="1">
      <alignment horizontal="right" vertical="center" indent="1"/>
    </xf>
    <xf numFmtId="170" fontId="30" fillId="0" borderId="2" xfId="32" applyNumberFormat="1" applyFont="1" applyBorder="1" applyAlignment="1">
      <alignment horizontal="right" vertical="center" indent="1" readingOrder="2"/>
    </xf>
    <xf numFmtId="171" fontId="30" fillId="0" borderId="2" xfId="3" applyNumberFormat="1" applyFont="1" applyFill="1" applyBorder="1" applyAlignment="1">
      <alignment horizontal="right" vertical="center" indent="1"/>
    </xf>
    <xf numFmtId="170" fontId="30" fillId="0" borderId="3" xfId="32" applyNumberFormat="1" applyFont="1" applyBorder="1" applyAlignment="1">
      <alignment horizontal="right" vertical="center" indent="1"/>
    </xf>
    <xf numFmtId="1" fontId="30" fillId="0" borderId="12" xfId="13" applyNumberFormat="1" applyFont="1" applyBorder="1" applyAlignment="1">
      <alignment horizontal="right" vertical="center" indent="1"/>
    </xf>
    <xf numFmtId="168" fontId="30" fillId="0" borderId="3" xfId="13" applyNumberFormat="1" applyFont="1" applyBorder="1" applyAlignment="1">
      <alignment horizontal="right" wrapText="1" indent="1" readingOrder="1"/>
    </xf>
    <xf numFmtId="168" fontId="33" fillId="0" borderId="14" xfId="0" applyNumberFormat="1" applyFont="1" applyBorder="1" applyAlignment="1">
      <alignment horizontal="right" vertical="center" indent="1"/>
    </xf>
    <xf numFmtId="1" fontId="33" fillId="0" borderId="5" xfId="13" applyNumberFormat="1" applyFont="1" applyBorder="1" applyAlignment="1">
      <alignment horizontal="left" vertical="center" indent="1"/>
    </xf>
    <xf numFmtId="168" fontId="41" fillId="0" borderId="0" xfId="16" applyNumberFormat="1" applyFont="1" applyAlignment="1">
      <alignment horizontal="center" vertical="center"/>
    </xf>
    <xf numFmtId="168" fontId="49" fillId="0" borderId="0" xfId="16" applyNumberFormat="1" applyFont="1" applyBorder="1" applyAlignment="1">
      <alignment horizontal="center" vertical="center" wrapText="1"/>
    </xf>
    <xf numFmtId="168" fontId="49" fillId="0" borderId="0" xfId="16" applyNumberFormat="1" applyFont="1" applyBorder="1" applyAlignment="1">
      <alignment horizontal="center" vertical="center"/>
    </xf>
    <xf numFmtId="168" fontId="42" fillId="0" borderId="11" xfId="16" applyNumberFormat="1" applyFont="1" applyBorder="1" applyAlignment="1">
      <alignment horizontal="center" vertical="center"/>
    </xf>
    <xf numFmtId="168" fontId="2" fillId="0" borderId="14" xfId="21" applyNumberFormat="1" applyBorder="1" applyAlignment="1">
      <alignment horizontal="center" vertical="center"/>
    </xf>
    <xf numFmtId="168" fontId="43" fillId="0" borderId="11" xfId="13" applyNumberFormat="1" applyFont="1" applyBorder="1" applyAlignment="1">
      <alignment horizontal="center" vertical="center" wrapText="1"/>
    </xf>
    <xf numFmtId="168" fontId="43" fillId="0" borderId="14" xfId="13" applyNumberFormat="1" applyFont="1" applyBorder="1" applyAlignment="1">
      <alignment horizontal="center" vertical="center" wrapText="1"/>
    </xf>
    <xf numFmtId="168" fontId="15" fillId="2" borderId="0" xfId="16" applyNumberFormat="1" applyFont="1" applyFill="1" applyAlignment="1">
      <alignment horizontal="right" vertical="top" wrapText="1" readingOrder="2"/>
    </xf>
    <xf numFmtId="168" fontId="15" fillId="2" borderId="7" xfId="16" applyNumberFormat="1" applyFont="1" applyFill="1" applyBorder="1" applyAlignment="1">
      <alignment horizontal="right" vertical="top" wrapText="1" readingOrder="2"/>
    </xf>
    <xf numFmtId="168" fontId="33" fillId="0" borderId="7" xfId="14" applyNumberFormat="1" applyFont="1" applyBorder="1" applyAlignment="1">
      <alignment horizontal="left" vertical="top" wrapText="1"/>
    </xf>
    <xf numFmtId="168" fontId="28" fillId="0" borderId="11" xfId="16" applyNumberFormat="1" applyFont="1" applyBorder="1" applyAlignment="1">
      <alignment horizontal="center" vertical="center" wrapText="1"/>
    </xf>
    <xf numFmtId="0" fontId="0" fillId="0" borderId="12" xfId="0" applyBorder="1"/>
    <xf numFmtId="168" fontId="41" fillId="0" borderId="0" xfId="16" applyNumberFormat="1" applyFont="1" applyAlignment="1">
      <alignment horizontal="center" vertical="center" wrapText="1"/>
    </xf>
    <xf numFmtId="168" fontId="52" fillId="0" borderId="0" xfId="16" applyNumberFormat="1" applyFont="1" applyBorder="1" applyAlignment="1">
      <alignment horizontal="center" vertical="center" wrapText="1"/>
    </xf>
    <xf numFmtId="168" fontId="52" fillId="0" borderId="0" xfId="16" applyNumberFormat="1" applyFont="1" applyBorder="1" applyAlignment="1">
      <alignment horizontal="center" vertical="center"/>
    </xf>
    <xf numFmtId="168" fontId="28" fillId="0" borderId="11" xfId="16" applyNumberFormat="1" applyFont="1" applyBorder="1" applyAlignment="1">
      <alignment horizontal="center" vertical="center"/>
    </xf>
    <xf numFmtId="168" fontId="28" fillId="0" borderId="12" xfId="16" applyNumberFormat="1" applyFont="1" applyBorder="1" applyAlignment="1">
      <alignment horizontal="center" vertical="center"/>
    </xf>
    <xf numFmtId="168" fontId="28" fillId="0" borderId="14" xfId="16" applyNumberFormat="1" applyFont="1" applyFill="1" applyBorder="1" applyAlignment="1">
      <alignment horizontal="center" vertical="center"/>
    </xf>
    <xf numFmtId="168" fontId="32" fillId="0" borderId="11" xfId="16" applyNumberFormat="1" applyFont="1" applyBorder="1" applyAlignment="1">
      <alignment horizontal="center" vertical="center"/>
    </xf>
    <xf numFmtId="168" fontId="32" fillId="0" borderId="12" xfId="16" applyNumberFormat="1" applyFont="1" applyBorder="1" applyAlignment="1">
      <alignment horizontal="center" vertical="center"/>
    </xf>
    <xf numFmtId="168" fontId="32" fillId="0" borderId="14" xfId="16" applyNumberFormat="1" applyFont="1" applyBorder="1" applyAlignment="1">
      <alignment horizontal="center" vertical="center"/>
    </xf>
    <xf numFmtId="168" fontId="18" fillId="0" borderId="0" xfId="0" applyNumberFormat="1" applyFont="1" applyBorder="1" applyAlignment="1">
      <alignment horizontal="left" vertical="top" wrapText="1"/>
    </xf>
    <xf numFmtId="168" fontId="18" fillId="0" borderId="7" xfId="0" applyNumberFormat="1" applyFont="1" applyBorder="1" applyAlignment="1">
      <alignment horizontal="left" vertical="top" wrapText="1"/>
    </xf>
    <xf numFmtId="168" fontId="15" fillId="0" borderId="7" xfId="0" applyNumberFormat="1" applyFont="1" applyBorder="1" applyAlignment="1">
      <alignment horizontal="right" vertical="top" wrapText="1"/>
    </xf>
    <xf numFmtId="168" fontId="15" fillId="0" borderId="0" xfId="0" applyNumberFormat="1" applyFont="1" applyBorder="1" applyAlignment="1">
      <alignment horizontal="right" vertical="top" wrapText="1"/>
    </xf>
    <xf numFmtId="168" fontId="52" fillId="0" borderId="0" xfId="16" applyNumberFormat="1" applyFont="1" applyBorder="1" applyAlignment="1">
      <alignment horizontal="center" vertical="top" wrapText="1"/>
    </xf>
    <xf numFmtId="168" fontId="52" fillId="0" borderId="0" xfId="16" applyNumberFormat="1" applyFont="1" applyBorder="1" applyAlignment="1">
      <alignment horizontal="center" vertical="top"/>
    </xf>
    <xf numFmtId="168" fontId="28" fillId="0" borderId="12" xfId="16" applyNumberFormat="1" applyFont="1" applyBorder="1" applyAlignment="1">
      <alignment horizontal="center" vertical="center" wrapText="1"/>
    </xf>
    <xf numFmtId="168" fontId="30" fillId="0" borderId="0" xfId="0" applyNumberFormat="1" applyFont="1" applyBorder="1" applyAlignment="1">
      <alignment horizontal="right" vertical="top" wrapText="1"/>
    </xf>
    <xf numFmtId="168" fontId="23" fillId="0" borderId="0" xfId="16" applyNumberFormat="1" applyFont="1" applyAlignment="1">
      <alignment horizontal="center" vertical="center" wrapText="1"/>
    </xf>
    <xf numFmtId="168" fontId="23" fillId="0" borderId="0" xfId="16" applyNumberFormat="1" applyFont="1" applyAlignment="1">
      <alignment horizontal="center" vertical="center"/>
    </xf>
    <xf numFmtId="168" fontId="28" fillId="0" borderId="14" xfId="16" applyNumberFormat="1" applyFont="1" applyBorder="1" applyAlignment="1">
      <alignment horizontal="center" vertical="center"/>
    </xf>
    <xf numFmtId="168" fontId="33" fillId="0" borderId="0" xfId="0" applyNumberFormat="1" applyFont="1" applyBorder="1" applyAlignment="1">
      <alignment horizontal="left" vertical="top" wrapText="1"/>
    </xf>
    <xf numFmtId="168" fontId="15" fillId="0" borderId="7" xfId="16" applyNumberFormat="1" applyFont="1" applyBorder="1" applyAlignment="1">
      <alignment horizontal="right" vertical="center" wrapText="1" readingOrder="2"/>
    </xf>
    <xf numFmtId="0" fontId="15" fillId="0" borderId="0" xfId="0" applyFont="1" applyBorder="1" applyAlignment="1">
      <alignment vertical="center" wrapText="1"/>
    </xf>
    <xf numFmtId="168" fontId="28" fillId="0" borderId="6" xfId="13" applyNumberFormat="1" applyFont="1" applyBorder="1" applyAlignment="1">
      <alignment horizontal="center" vertical="center"/>
    </xf>
    <xf numFmtId="168" fontId="28" fillId="0" borderId="3" xfId="13" applyNumberFormat="1" applyFont="1" applyBorder="1" applyAlignment="1">
      <alignment horizontal="center" vertical="center"/>
    </xf>
    <xf numFmtId="168" fontId="32" fillId="0" borderId="8" xfId="13" applyNumberFormat="1" applyFont="1" applyBorder="1" applyAlignment="1">
      <alignment horizontal="center" vertical="center" wrapText="1"/>
    </xf>
    <xf numFmtId="168" fontId="32" fillId="0" borderId="5" xfId="13" applyNumberFormat="1" applyFont="1" applyBorder="1" applyAlignment="1">
      <alignment horizontal="center" vertical="center" wrapText="1"/>
    </xf>
    <xf numFmtId="168" fontId="30" fillId="0" borderId="7" xfId="16" applyNumberFormat="1" applyFont="1" applyBorder="1" applyAlignment="1">
      <alignment horizontal="right" vertical="top" wrapText="1"/>
    </xf>
    <xf numFmtId="168" fontId="30" fillId="0" borderId="7" xfId="16" applyNumberFormat="1" applyFont="1" applyBorder="1" applyAlignment="1">
      <alignment horizontal="right" vertical="top" wrapText="1" readingOrder="2"/>
    </xf>
    <xf numFmtId="168" fontId="30" fillId="0" borderId="0" xfId="16" applyNumberFormat="1" applyFont="1" applyBorder="1" applyAlignment="1">
      <alignment horizontal="right" vertical="top" wrapText="1" readingOrder="2"/>
    </xf>
    <xf numFmtId="0" fontId="0" fillId="0" borderId="0" xfId="0" applyBorder="1" applyAlignment="1">
      <alignment vertical="top" wrapText="1"/>
    </xf>
    <xf numFmtId="0" fontId="0" fillId="0" borderId="7" xfId="0" applyBorder="1" applyAlignment="1">
      <alignment vertical="top" wrapText="1"/>
    </xf>
    <xf numFmtId="168" fontId="23" fillId="0" borderId="0" xfId="15" applyNumberFormat="1" applyFont="1" applyAlignment="1">
      <alignment horizontal="center" vertical="center" wrapText="1"/>
    </xf>
    <xf numFmtId="168" fontId="40" fillId="0" borderId="0" xfId="15" applyNumberFormat="1" applyFont="1" applyAlignment="1">
      <alignment vertical="center" wrapText="1"/>
    </xf>
    <xf numFmtId="168" fontId="49" fillId="0" borderId="0" xfId="15" applyNumberFormat="1" applyFont="1" applyBorder="1" applyAlignment="1">
      <alignment horizontal="center" vertical="center" wrapText="1"/>
    </xf>
    <xf numFmtId="168" fontId="39" fillId="0" borderId="0" xfId="15" applyNumberFormat="1" applyFont="1" applyBorder="1" applyAlignment="1">
      <alignment vertical="center" wrapText="1"/>
    </xf>
    <xf numFmtId="168" fontId="28" fillId="0" borderId="6" xfId="15" applyNumberFormat="1" applyFont="1" applyBorder="1" applyAlignment="1">
      <alignment horizontal="center" vertical="center" wrapText="1"/>
    </xf>
    <xf numFmtId="168" fontId="28" fillId="0" borderId="12" xfId="15" applyNumberFormat="1" applyFont="1" applyBorder="1" applyAlignment="1">
      <alignment horizontal="center" vertical="center" wrapText="1"/>
    </xf>
    <xf numFmtId="168" fontId="28" fillId="0" borderId="14" xfId="15" applyNumberFormat="1" applyFont="1" applyFill="1" applyBorder="1" applyAlignment="1">
      <alignment horizontal="center" vertical="center" wrapText="1"/>
    </xf>
    <xf numFmtId="168" fontId="32" fillId="0" borderId="8" xfId="15" applyNumberFormat="1" applyFont="1" applyBorder="1" applyAlignment="1">
      <alignment horizontal="center" vertical="center" wrapText="1"/>
    </xf>
    <xf numFmtId="168" fontId="32" fillId="0" borderId="1" xfId="15" applyNumberFormat="1" applyFont="1" applyBorder="1" applyAlignment="1">
      <alignment horizontal="center" vertical="center" wrapText="1"/>
    </xf>
    <xf numFmtId="168" fontId="32" fillId="0" borderId="5" xfId="15" applyNumberFormat="1" applyFont="1" applyBorder="1" applyAlignment="1">
      <alignment horizontal="center" vertical="center" wrapText="1"/>
    </xf>
    <xf numFmtId="168" fontId="28" fillId="0" borderId="11" xfId="15" applyNumberFormat="1" applyFont="1" applyBorder="1" applyAlignment="1">
      <alignment horizontal="center" vertical="center" readingOrder="2"/>
    </xf>
    <xf numFmtId="168" fontId="28" fillId="0" borderId="12" xfId="15" applyNumberFormat="1" applyFont="1" applyBorder="1" applyAlignment="1">
      <alignment horizontal="center" vertical="center" readingOrder="2"/>
    </xf>
    <xf numFmtId="168" fontId="33" fillId="0" borderId="7" xfId="0" applyNumberFormat="1" applyFont="1" applyBorder="1" applyAlignment="1">
      <alignment horizontal="left" vertical="top" wrapText="1"/>
    </xf>
    <xf numFmtId="168" fontId="33" fillId="0" borderId="12" xfId="0" applyNumberFormat="1" applyFont="1" applyBorder="1" applyAlignment="1">
      <alignment horizontal="center" vertical="center" readingOrder="2"/>
    </xf>
    <xf numFmtId="168" fontId="30" fillId="0" borderId="7" xfId="0" applyNumberFormat="1" applyFont="1" applyBorder="1" applyAlignment="1">
      <alignment horizontal="right" vertical="top" wrapText="1"/>
    </xf>
    <xf numFmtId="168" fontId="28" fillId="0" borderId="6" xfId="16" applyNumberFormat="1" applyFont="1" applyBorder="1" applyAlignment="1">
      <alignment horizontal="center" vertical="center"/>
    </xf>
    <xf numFmtId="168" fontId="33" fillId="0" borderId="12" xfId="0" applyNumberFormat="1" applyFont="1" applyBorder="1" applyAlignment="1">
      <alignment horizontal="center" vertical="center" wrapText="1" readingOrder="2"/>
    </xf>
    <xf numFmtId="168" fontId="33" fillId="0" borderId="12" xfId="0" applyNumberFormat="1" applyFont="1" applyFill="1" applyBorder="1" applyAlignment="1">
      <alignment horizontal="center" vertical="center" readingOrder="2"/>
    </xf>
    <xf numFmtId="168" fontId="33" fillId="0" borderId="12" xfId="0" applyNumberFormat="1" applyFont="1" applyBorder="1" applyAlignment="1">
      <alignment horizontal="center" vertical="center" readingOrder="1"/>
    </xf>
    <xf numFmtId="168" fontId="33" fillId="0" borderId="12" xfId="0" applyNumberFormat="1" applyFont="1" applyFill="1" applyBorder="1" applyAlignment="1">
      <alignment horizontal="center" vertical="center" readingOrder="1"/>
    </xf>
    <xf numFmtId="168" fontId="32" fillId="0" borderId="8" xfId="16" applyNumberFormat="1" applyFont="1" applyBorder="1" applyAlignment="1">
      <alignment horizontal="center" vertical="center"/>
    </xf>
    <xf numFmtId="168" fontId="32" fillId="0" borderId="1" xfId="16" applyNumberFormat="1" applyFont="1" applyBorder="1" applyAlignment="1">
      <alignment horizontal="center" vertical="center"/>
    </xf>
    <xf numFmtId="168" fontId="32" fillId="0" borderId="5" xfId="16" applyNumberFormat="1" applyFont="1" applyBorder="1" applyAlignment="1">
      <alignment horizontal="center" vertical="center"/>
    </xf>
    <xf numFmtId="168" fontId="31" fillId="0" borderId="12" xfId="0" applyNumberFormat="1" applyFont="1" applyBorder="1" applyAlignment="1">
      <alignment horizontal="center" vertical="center" readingOrder="2"/>
    </xf>
    <xf numFmtId="168" fontId="33" fillId="0" borderId="0" xfId="0" applyNumberFormat="1" applyFont="1" applyBorder="1" applyAlignment="1">
      <alignment horizontal="right" vertical="top" wrapText="1"/>
    </xf>
    <xf numFmtId="168" fontId="28" fillId="0" borderId="12" xfId="16" applyNumberFormat="1" applyFont="1" applyFill="1" applyBorder="1" applyAlignment="1">
      <alignment horizontal="center" vertical="center"/>
    </xf>
    <xf numFmtId="168" fontId="30" fillId="0" borderId="7" xfId="0" applyNumberFormat="1" applyFont="1" applyBorder="1" applyAlignment="1">
      <alignment horizontal="right" vertical="top" wrapText="1" readingOrder="2"/>
    </xf>
    <xf numFmtId="168" fontId="30" fillId="0" borderId="0" xfId="0" applyNumberFormat="1" applyFont="1" applyBorder="1" applyAlignment="1">
      <alignment horizontal="right" vertical="top" wrapText="1" readingOrder="2"/>
    </xf>
    <xf numFmtId="168" fontId="28" fillId="0" borderId="11" xfId="0" applyNumberFormat="1" applyFont="1" applyBorder="1" applyAlignment="1">
      <alignment horizontal="center" vertical="center" wrapText="1"/>
    </xf>
    <xf numFmtId="168" fontId="28" fillId="0" borderId="12" xfId="0" applyNumberFormat="1" applyFont="1" applyBorder="1" applyAlignment="1">
      <alignment horizontal="center" vertical="center" wrapText="1"/>
    </xf>
    <xf numFmtId="168" fontId="28" fillId="0" borderId="2" xfId="16" applyNumberFormat="1" applyFont="1" applyBorder="1" applyAlignment="1">
      <alignment horizontal="center" vertical="center"/>
    </xf>
    <xf numFmtId="168" fontId="28" fillId="0" borderId="3" xfId="16" applyNumberFormat="1" applyFont="1" applyFill="1" applyBorder="1" applyAlignment="1">
      <alignment horizontal="center" vertical="center"/>
    </xf>
    <xf numFmtId="168" fontId="28" fillId="0" borderId="9" xfId="16" applyNumberFormat="1" applyFont="1" applyBorder="1" applyAlignment="1">
      <alignment horizontal="right" vertical="center" wrapText="1" indent="1"/>
    </xf>
    <xf numFmtId="168" fontId="28" fillId="0" borderId="10" xfId="16" applyNumberFormat="1" applyFont="1" applyBorder="1" applyAlignment="1">
      <alignment horizontal="right" vertical="center" wrapText="1" indent="1"/>
    </xf>
    <xf numFmtId="168" fontId="33" fillId="0" borderId="2" xfId="0" applyNumberFormat="1" applyFont="1" applyBorder="1" applyAlignment="1">
      <alignment horizontal="center" vertical="center" wrapText="1"/>
    </xf>
    <xf numFmtId="168" fontId="35" fillId="0" borderId="2" xfId="16" applyNumberFormat="1" applyFont="1" applyFill="1" applyBorder="1" applyAlignment="1">
      <alignment horizontal="center" vertical="center"/>
    </xf>
    <xf numFmtId="168" fontId="35" fillId="0" borderId="2" xfId="16" applyNumberFormat="1" applyFont="1" applyBorder="1" applyAlignment="1">
      <alignment horizontal="center" vertical="center"/>
    </xf>
    <xf numFmtId="168" fontId="31" fillId="0" borderId="12" xfId="0" applyNumberFormat="1" applyFont="1" applyFill="1" applyBorder="1" applyAlignment="1">
      <alignment horizontal="center" vertical="center" readingOrder="2"/>
    </xf>
    <xf numFmtId="168" fontId="28" fillId="0" borderId="11" xfId="0" applyNumberFormat="1" applyFont="1" applyBorder="1" applyAlignment="1">
      <alignment horizontal="center" vertical="center"/>
    </xf>
    <xf numFmtId="168" fontId="28" fillId="0" borderId="12" xfId="0" applyNumberFormat="1" applyFont="1" applyBorder="1" applyAlignment="1">
      <alignment horizontal="center" vertical="center"/>
    </xf>
    <xf numFmtId="168" fontId="23" fillId="0" borderId="0" xfId="16" applyNumberFormat="1" applyFont="1" applyAlignment="1">
      <alignment horizontal="center" vertical="top" wrapText="1"/>
    </xf>
    <xf numFmtId="168" fontId="39" fillId="0" borderId="0" xfId="0" applyNumberFormat="1" applyFont="1" applyAlignment="1">
      <alignment horizontal="center" vertical="top" wrapText="1"/>
    </xf>
    <xf numFmtId="168" fontId="49" fillId="0" borderId="0" xfId="16" applyNumberFormat="1" applyFont="1" applyBorder="1" applyAlignment="1">
      <alignment horizontal="center" vertical="top" wrapText="1"/>
    </xf>
    <xf numFmtId="168" fontId="39" fillId="0" borderId="0" xfId="0" applyNumberFormat="1" applyFont="1" applyBorder="1" applyAlignment="1">
      <alignment horizontal="center" vertical="top" wrapText="1"/>
    </xf>
    <xf numFmtId="168" fontId="32" fillId="0" borderId="10" xfId="0"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3" fillId="0" borderId="11" xfId="13" applyNumberFormat="1" applyFont="1" applyBorder="1" applyAlignment="1">
      <alignment horizontal="center" vertical="center"/>
    </xf>
    <xf numFmtId="168" fontId="33" fillId="0" borderId="12" xfId="13" applyNumberFormat="1" applyFont="1" applyBorder="1" applyAlignment="1">
      <alignment horizontal="center" vertical="center"/>
    </xf>
    <xf numFmtId="168" fontId="33" fillId="0" borderId="12" xfId="13" applyNumberFormat="1" applyFont="1" applyFill="1" applyBorder="1" applyAlignment="1">
      <alignment horizontal="center" vertical="center"/>
    </xf>
    <xf numFmtId="168" fontId="33" fillId="0" borderId="7" xfId="0" applyNumberFormat="1" applyFont="1" applyBorder="1" applyAlignment="1">
      <alignment horizontal="right" vertical="top" wrapText="1"/>
    </xf>
    <xf numFmtId="168" fontId="33" fillId="0" borderId="0" xfId="0" applyNumberFormat="1" applyFont="1" applyBorder="1" applyAlignment="1">
      <alignment horizontal="right" vertical="top" wrapText="1" readingOrder="2"/>
    </xf>
    <xf numFmtId="168" fontId="32" fillId="0" borderId="10" xfId="16" applyNumberFormat="1" applyFont="1" applyBorder="1" applyAlignment="1">
      <alignment horizontal="left" vertical="center" wrapText="1" indent="1"/>
    </xf>
    <xf numFmtId="168" fontId="32" fillId="0" borderId="13" xfId="16" applyNumberFormat="1" applyFont="1" applyBorder="1" applyAlignment="1">
      <alignment horizontal="left" vertical="center" wrapText="1" indent="1"/>
    </xf>
    <xf numFmtId="168" fontId="34" fillId="0" borderId="0" xfId="0" applyNumberFormat="1" applyFont="1" applyBorder="1" applyAlignment="1">
      <alignment horizontal="right" vertical="top" wrapText="1"/>
    </xf>
    <xf numFmtId="168" fontId="32" fillId="0" borderId="10" xfId="16" applyNumberFormat="1" applyFont="1" applyBorder="1" applyAlignment="1">
      <alignment horizontal="left" vertical="center" wrapText="1" indent="1" readingOrder="1"/>
    </xf>
    <xf numFmtId="168" fontId="32" fillId="0" borderId="13" xfId="16" applyNumberFormat="1" applyFont="1" applyBorder="1" applyAlignment="1">
      <alignment horizontal="left" vertical="center" wrapText="1" indent="1" readingOrder="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23"/>
  <sheetViews>
    <sheetView showGridLines="0" rightToLeft="1" tabSelected="1" view="pageBreakPreview" topLeftCell="A11" zoomScale="130" zoomScaleNormal="100" zoomScaleSheetLayoutView="130" workbookViewId="0">
      <selection activeCell="C19" sqref="C19"/>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 customHeight="1">
      <c r="A1" s="265" t="s">
        <v>233</v>
      </c>
      <c r="B1" s="265"/>
      <c r="C1" s="265"/>
      <c r="D1" s="74"/>
      <c r="E1" s="74"/>
      <c r="F1" s="74"/>
      <c r="G1" s="74"/>
      <c r="H1" s="74"/>
      <c r="I1" s="74"/>
      <c r="J1" s="74"/>
      <c r="K1" s="74"/>
      <c r="L1" s="74"/>
      <c r="M1" s="74"/>
      <c r="N1" s="74"/>
      <c r="O1" s="74"/>
      <c r="P1" s="74"/>
      <c r="Q1" s="74"/>
      <c r="R1" s="74"/>
      <c r="S1" s="74"/>
    </row>
    <row r="2" spans="1:19" ht="18" customHeight="1">
      <c r="A2" s="266" t="s">
        <v>198</v>
      </c>
      <c r="B2" s="266"/>
      <c r="C2" s="267"/>
    </row>
    <row r="3" spans="1:19" ht="6.75" customHeight="1">
      <c r="A3" s="251"/>
      <c r="B3" s="251"/>
      <c r="C3" s="252"/>
    </row>
    <row r="4" spans="1:19" s="84" customFormat="1" ht="16.5" customHeight="1">
      <c r="A4" s="268" t="s">
        <v>144</v>
      </c>
      <c r="B4" s="137" t="s">
        <v>145</v>
      </c>
      <c r="C4" s="270" t="s">
        <v>146</v>
      </c>
      <c r="D4" s="83"/>
      <c r="E4" s="83"/>
      <c r="F4" s="83"/>
      <c r="G4" s="83"/>
      <c r="H4" s="83"/>
      <c r="I4" s="83"/>
      <c r="J4" s="83"/>
      <c r="K4" s="83"/>
      <c r="L4" s="83"/>
      <c r="M4" s="83"/>
      <c r="N4" s="83"/>
      <c r="O4" s="83"/>
      <c r="P4" s="83"/>
      <c r="Q4" s="83"/>
      <c r="R4" s="83"/>
      <c r="S4" s="83"/>
    </row>
    <row r="5" spans="1:19" s="84" customFormat="1" ht="16.5" customHeight="1">
      <c r="A5" s="269"/>
      <c r="B5" s="166" t="s">
        <v>171</v>
      </c>
      <c r="C5" s="271"/>
      <c r="D5" s="83"/>
      <c r="E5" s="83"/>
      <c r="F5" s="83"/>
      <c r="G5" s="83"/>
      <c r="H5" s="83"/>
      <c r="I5" s="83"/>
      <c r="J5" s="83"/>
      <c r="K5" s="83"/>
      <c r="L5" s="83"/>
      <c r="M5" s="83"/>
      <c r="N5" s="83"/>
      <c r="O5" s="83"/>
      <c r="P5" s="83"/>
      <c r="Q5" s="83"/>
      <c r="R5" s="83"/>
      <c r="S5" s="83"/>
    </row>
    <row r="6" spans="1:19" ht="16.5" customHeight="1">
      <c r="A6" s="218" t="s">
        <v>234</v>
      </c>
      <c r="B6" s="219"/>
      <c r="C6" s="220" t="s">
        <v>203</v>
      </c>
    </row>
    <row r="7" spans="1:19" s="89" customFormat="1" ht="16.5" customHeight="1">
      <c r="A7" s="187" t="s">
        <v>147</v>
      </c>
      <c r="B7" s="162">
        <v>151</v>
      </c>
      <c r="C7" s="188" t="s">
        <v>148</v>
      </c>
      <c r="D7" s="87"/>
      <c r="E7" s="88"/>
      <c r="F7" s="88"/>
      <c r="G7" s="88"/>
      <c r="H7" s="88"/>
      <c r="I7" s="88"/>
      <c r="J7" s="88"/>
      <c r="K7" s="88"/>
      <c r="L7" s="88"/>
      <c r="M7" s="88"/>
      <c r="N7" s="88"/>
      <c r="O7" s="88"/>
      <c r="P7" s="88"/>
      <c r="Q7" s="88"/>
      <c r="R7" s="88"/>
      <c r="S7" s="88"/>
    </row>
    <row r="8" spans="1:19" s="89" customFormat="1" ht="16.5" customHeight="1">
      <c r="A8" s="187" t="s">
        <v>149</v>
      </c>
      <c r="B8" s="162">
        <v>163</v>
      </c>
      <c r="C8" s="188" t="s">
        <v>150</v>
      </c>
      <c r="D8" s="87"/>
      <c r="E8" s="88"/>
      <c r="F8" s="88"/>
      <c r="G8" s="88"/>
      <c r="H8" s="88"/>
      <c r="I8" s="88"/>
      <c r="J8" s="88"/>
      <c r="K8" s="88"/>
      <c r="L8" s="88"/>
      <c r="M8" s="88"/>
      <c r="N8" s="88"/>
      <c r="O8" s="88"/>
      <c r="P8" s="88"/>
      <c r="Q8" s="88"/>
      <c r="R8" s="88"/>
      <c r="S8" s="88"/>
    </row>
    <row r="9" spans="1:19" s="89" customFormat="1" ht="16.5" customHeight="1">
      <c r="A9" s="187" t="s">
        <v>193</v>
      </c>
      <c r="B9" s="162">
        <v>25</v>
      </c>
      <c r="C9" s="188" t="s">
        <v>192</v>
      </c>
      <c r="D9" s="87"/>
      <c r="E9" s="88"/>
      <c r="F9" s="88"/>
      <c r="G9" s="88"/>
      <c r="H9" s="88"/>
      <c r="I9" s="88"/>
      <c r="J9" s="88"/>
      <c r="K9" s="88"/>
      <c r="L9" s="88"/>
      <c r="M9" s="88"/>
      <c r="N9" s="88"/>
      <c r="O9" s="88"/>
      <c r="P9" s="88"/>
      <c r="Q9" s="88"/>
      <c r="R9" s="88"/>
      <c r="S9" s="88"/>
    </row>
    <row r="10" spans="1:19" s="89" customFormat="1" ht="29.25" customHeight="1">
      <c r="A10" s="187" t="s">
        <v>195</v>
      </c>
      <c r="B10" s="162">
        <v>144</v>
      </c>
      <c r="C10" s="188" t="s">
        <v>196</v>
      </c>
      <c r="D10" s="87"/>
      <c r="E10" s="88"/>
      <c r="F10" s="88"/>
      <c r="G10" s="88"/>
      <c r="H10" s="88"/>
      <c r="I10" s="88"/>
      <c r="J10" s="88"/>
      <c r="K10" s="88"/>
      <c r="L10" s="88"/>
      <c r="M10" s="88"/>
      <c r="N10" s="88"/>
      <c r="O10" s="88"/>
      <c r="P10" s="88"/>
      <c r="Q10" s="88"/>
      <c r="R10" s="88"/>
      <c r="S10" s="88"/>
    </row>
    <row r="11" spans="1:19" s="89" customFormat="1" ht="16.5" customHeight="1">
      <c r="A11" s="189" t="s">
        <v>55</v>
      </c>
      <c r="B11" s="217">
        <v>483</v>
      </c>
      <c r="C11" s="190" t="s">
        <v>34</v>
      </c>
      <c r="D11" s="87"/>
      <c r="E11" s="88"/>
      <c r="F11" s="88"/>
      <c r="G11" s="88"/>
      <c r="H11" s="88"/>
      <c r="I11" s="88"/>
      <c r="J11" s="88"/>
      <c r="K11" s="88"/>
      <c r="L11" s="88"/>
      <c r="M11" s="88"/>
      <c r="N11" s="88"/>
      <c r="O11" s="88"/>
      <c r="P11" s="88"/>
      <c r="Q11" s="88"/>
      <c r="R11" s="88"/>
      <c r="S11" s="88"/>
    </row>
    <row r="12" spans="1:19" s="89" customFormat="1" ht="16.5" customHeight="1">
      <c r="A12" s="86" t="s">
        <v>235</v>
      </c>
      <c r="B12" s="163">
        <v>537</v>
      </c>
      <c r="C12" s="110" t="s">
        <v>230</v>
      </c>
      <c r="D12" s="87"/>
      <c r="E12" s="88"/>
      <c r="F12" s="88"/>
      <c r="G12" s="88"/>
      <c r="H12" s="88"/>
      <c r="I12" s="88"/>
      <c r="J12" s="88"/>
      <c r="K12" s="88"/>
      <c r="L12" s="88"/>
      <c r="M12" s="88"/>
      <c r="N12" s="88"/>
      <c r="O12" s="88"/>
      <c r="P12" s="88"/>
      <c r="Q12" s="88"/>
      <c r="R12" s="88"/>
      <c r="S12" s="88"/>
    </row>
    <row r="13" spans="1:19" s="88" customFormat="1" ht="16.5" customHeight="1">
      <c r="A13" s="86" t="s">
        <v>232</v>
      </c>
      <c r="B13" s="163">
        <v>1016</v>
      </c>
      <c r="C13" s="110" t="s">
        <v>231</v>
      </c>
      <c r="D13" s="87"/>
    </row>
    <row r="14" spans="1:19" s="88" customFormat="1" ht="16.5" customHeight="1">
      <c r="A14" s="90" t="s">
        <v>177</v>
      </c>
      <c r="B14" s="164"/>
      <c r="C14" s="111" t="s">
        <v>178</v>
      </c>
      <c r="D14" s="87"/>
    </row>
    <row r="15" spans="1:19" s="88" customFormat="1" ht="16.5" customHeight="1">
      <c r="A15" s="86" t="s">
        <v>151</v>
      </c>
      <c r="B15" s="163">
        <v>488</v>
      </c>
      <c r="C15" s="110" t="s">
        <v>152</v>
      </c>
      <c r="D15" s="87"/>
    </row>
    <row r="16" spans="1:19" s="88" customFormat="1" ht="16.5" customHeight="1">
      <c r="A16" s="86" t="s">
        <v>153</v>
      </c>
      <c r="B16" s="163">
        <v>714</v>
      </c>
      <c r="C16" s="110" t="s">
        <v>154</v>
      </c>
      <c r="D16" s="87"/>
    </row>
    <row r="17" spans="1:4" s="88" customFormat="1" ht="24.95" customHeight="1">
      <c r="A17" s="86" t="s">
        <v>176</v>
      </c>
      <c r="B17" s="162">
        <v>88</v>
      </c>
      <c r="C17" s="110" t="s">
        <v>179</v>
      </c>
      <c r="D17" s="87"/>
    </row>
    <row r="18" spans="1:4" s="88" customFormat="1" ht="32.1" customHeight="1">
      <c r="A18" s="90" t="s">
        <v>162</v>
      </c>
      <c r="B18" s="162"/>
      <c r="C18" s="111" t="s">
        <v>163</v>
      </c>
      <c r="D18" s="87"/>
    </row>
    <row r="19" spans="1:4" s="88" customFormat="1" ht="16.5" customHeight="1">
      <c r="A19" s="86" t="s">
        <v>155</v>
      </c>
      <c r="B19" s="162">
        <v>12403</v>
      </c>
      <c r="C19" s="110" t="s">
        <v>156</v>
      </c>
      <c r="D19" s="87"/>
    </row>
    <row r="20" spans="1:4" s="213" customFormat="1" ht="16.5" customHeight="1">
      <c r="A20" s="187" t="s">
        <v>206</v>
      </c>
      <c r="B20" s="162">
        <v>719452</v>
      </c>
      <c r="C20" s="188" t="s">
        <v>207</v>
      </c>
      <c r="D20" s="212"/>
    </row>
    <row r="21" spans="1:4" s="88" customFormat="1" ht="29.25" customHeight="1">
      <c r="A21" s="86" t="s">
        <v>157</v>
      </c>
      <c r="B21" s="162">
        <v>2752700</v>
      </c>
      <c r="C21" s="110" t="s">
        <v>158</v>
      </c>
      <c r="D21" s="87"/>
    </row>
    <row r="22" spans="1:4" s="88" customFormat="1" ht="27.75" customHeight="1">
      <c r="A22" s="214" t="s">
        <v>204</v>
      </c>
      <c r="B22" s="215">
        <v>6982600</v>
      </c>
      <c r="C22" s="216" t="s">
        <v>205</v>
      </c>
      <c r="D22" s="87"/>
    </row>
    <row r="23" spans="1:4" s="22" customFormat="1" ht="144">
      <c r="A23" s="272" t="s">
        <v>268</v>
      </c>
      <c r="B23" s="272"/>
      <c r="C23" s="146" t="s">
        <v>269</v>
      </c>
    </row>
  </sheetData>
  <mergeCells count="5">
    <mergeCell ref="A1:C1"/>
    <mergeCell ref="A2:C2"/>
    <mergeCell ref="A4:A5"/>
    <mergeCell ref="C4:C5"/>
    <mergeCell ref="A23:B23"/>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1"/>
  <sheetViews>
    <sheetView showGridLines="0" rightToLeft="1" view="pageBreakPreview" zoomScaleNormal="100" zoomScaleSheetLayoutView="100" workbookViewId="0">
      <selection activeCell="A21" sqref="A21:C21"/>
    </sheetView>
  </sheetViews>
  <sheetFormatPr defaultColWidth="8" defaultRowHeight="18" customHeight="1"/>
  <cols>
    <col min="1" max="2" width="18.140625" style="3" customWidth="1"/>
    <col min="3" max="3" width="16.42578125" style="3" customWidth="1"/>
    <col min="4" max="4" width="12" style="3" customWidth="1"/>
    <col min="5" max="5" width="24.28515625" style="3" customWidth="1"/>
    <col min="6" max="11" width="8" style="3"/>
    <col min="12" max="16384" width="8" style="4"/>
  </cols>
  <sheetData>
    <row r="1" spans="1:11" s="2" customFormat="1" ht="21.75" customHeight="1">
      <c r="A1" s="277" t="s">
        <v>253</v>
      </c>
      <c r="B1" s="277"/>
      <c r="C1" s="277"/>
      <c r="D1" s="277"/>
      <c r="E1" s="265"/>
      <c r="F1" s="1"/>
      <c r="G1" s="1"/>
      <c r="H1" s="1"/>
      <c r="I1" s="1"/>
      <c r="J1" s="1"/>
      <c r="K1" s="1"/>
    </row>
    <row r="2" spans="1:11" ht="28.5" customHeight="1">
      <c r="A2" s="278" t="s">
        <v>208</v>
      </c>
      <c r="B2" s="279"/>
      <c r="C2" s="279"/>
      <c r="D2" s="279"/>
      <c r="E2" s="279"/>
    </row>
    <row r="3" spans="1:11" s="8" customFormat="1" ht="4.5" customHeight="1">
      <c r="A3" s="5"/>
      <c r="B3" s="6"/>
      <c r="C3" s="6"/>
      <c r="D3" s="6"/>
      <c r="E3" s="6"/>
      <c r="F3" s="7"/>
      <c r="G3" s="7"/>
      <c r="H3" s="7"/>
      <c r="I3" s="7"/>
      <c r="J3" s="7"/>
      <c r="K3" s="7"/>
    </row>
    <row r="4" spans="1:11" ht="16.5" customHeight="1">
      <c r="A4" s="280" t="s">
        <v>119</v>
      </c>
      <c r="B4" s="92" t="s">
        <v>56</v>
      </c>
      <c r="C4" s="250" t="s">
        <v>5</v>
      </c>
      <c r="D4" s="275" t="s">
        <v>55</v>
      </c>
      <c r="E4" s="283" t="s">
        <v>118</v>
      </c>
    </row>
    <row r="5" spans="1:11" ht="16.5" customHeight="1">
      <c r="A5" s="281"/>
      <c r="B5" s="9" t="s">
        <v>184</v>
      </c>
      <c r="C5" s="118" t="s">
        <v>187</v>
      </c>
      <c r="D5" s="276"/>
      <c r="E5" s="284"/>
    </row>
    <row r="6" spans="1:11" ht="16.5" customHeight="1">
      <c r="A6" s="282"/>
      <c r="B6" s="236" t="s">
        <v>185</v>
      </c>
      <c r="C6" s="236" t="s">
        <v>186</v>
      </c>
      <c r="D6" s="120" t="s">
        <v>34</v>
      </c>
      <c r="E6" s="285"/>
    </row>
    <row r="7" spans="1:11" ht="16.5" customHeight="1">
      <c r="A7" s="10" t="s">
        <v>52</v>
      </c>
      <c r="B7" s="157">
        <v>126</v>
      </c>
      <c r="C7" s="158">
        <v>25</v>
      </c>
      <c r="D7" s="159">
        <v>151</v>
      </c>
      <c r="E7" s="94" t="s">
        <v>51</v>
      </c>
    </row>
    <row r="8" spans="1:11" ht="16.5" customHeight="1">
      <c r="A8" s="11" t="s">
        <v>86</v>
      </c>
      <c r="B8" s="153">
        <v>5</v>
      </c>
      <c r="C8" s="154">
        <v>0</v>
      </c>
      <c r="D8" s="160">
        <v>5</v>
      </c>
      <c r="E8" s="95" t="s">
        <v>25</v>
      </c>
    </row>
    <row r="9" spans="1:11" ht="16.5" customHeight="1">
      <c r="A9" s="11" t="s">
        <v>172</v>
      </c>
      <c r="B9" s="153">
        <v>7</v>
      </c>
      <c r="C9" s="154">
        <v>0</v>
      </c>
      <c r="D9" s="160">
        <v>7</v>
      </c>
      <c r="E9" s="95" t="s">
        <v>173</v>
      </c>
    </row>
    <row r="10" spans="1:11" ht="16.5" customHeight="1">
      <c r="A10" s="11" t="s">
        <v>85</v>
      </c>
      <c r="B10" s="153">
        <v>3</v>
      </c>
      <c r="C10" s="154">
        <v>0</v>
      </c>
      <c r="D10" s="160">
        <v>3</v>
      </c>
      <c r="E10" s="95" t="s">
        <v>31</v>
      </c>
    </row>
    <row r="11" spans="1:11" ht="16.5" customHeight="1">
      <c r="A11" s="11" t="s">
        <v>88</v>
      </c>
      <c r="B11" s="153">
        <v>13</v>
      </c>
      <c r="C11" s="154">
        <v>0</v>
      </c>
      <c r="D11" s="160">
        <v>13</v>
      </c>
      <c r="E11" s="95" t="s">
        <v>33</v>
      </c>
    </row>
    <row r="12" spans="1:11" ht="16.5" customHeight="1">
      <c r="A12" s="11" t="s">
        <v>84</v>
      </c>
      <c r="B12" s="153">
        <v>7</v>
      </c>
      <c r="C12" s="154">
        <v>1</v>
      </c>
      <c r="D12" s="160">
        <v>8</v>
      </c>
      <c r="E12" s="95" t="s">
        <v>30</v>
      </c>
    </row>
    <row r="13" spans="1:11" ht="16.5" customHeight="1">
      <c r="A13" s="11" t="s">
        <v>87</v>
      </c>
      <c r="B13" s="153">
        <v>13</v>
      </c>
      <c r="C13" s="154">
        <v>0</v>
      </c>
      <c r="D13" s="160">
        <v>13</v>
      </c>
      <c r="E13" s="95" t="s">
        <v>29</v>
      </c>
    </row>
    <row r="14" spans="1:11" ht="16.5" customHeight="1">
      <c r="A14" s="11" t="s">
        <v>54</v>
      </c>
      <c r="B14" s="153">
        <v>20</v>
      </c>
      <c r="C14" s="154">
        <v>6</v>
      </c>
      <c r="D14" s="160">
        <v>26</v>
      </c>
      <c r="E14" s="95" t="s">
        <v>53</v>
      </c>
    </row>
    <row r="15" spans="1:11" ht="16.5" customHeight="1">
      <c r="A15" s="11" t="s">
        <v>90</v>
      </c>
      <c r="B15" s="153">
        <v>17</v>
      </c>
      <c r="C15" s="154">
        <v>0</v>
      </c>
      <c r="D15" s="160">
        <v>17</v>
      </c>
      <c r="E15" s="95" t="s">
        <v>91</v>
      </c>
    </row>
    <row r="16" spans="1:11" ht="16.5" customHeight="1">
      <c r="A16" s="11" t="s">
        <v>89</v>
      </c>
      <c r="B16" s="153">
        <v>10</v>
      </c>
      <c r="C16" s="154">
        <v>16</v>
      </c>
      <c r="D16" s="160">
        <v>26</v>
      </c>
      <c r="E16" s="95" t="s">
        <v>27</v>
      </c>
    </row>
    <row r="17" spans="1:11" ht="16.5" customHeight="1">
      <c r="A17" s="13" t="s">
        <v>138</v>
      </c>
      <c r="B17" s="153">
        <v>0</v>
      </c>
      <c r="C17" s="154">
        <v>16</v>
      </c>
      <c r="D17" s="160">
        <v>16</v>
      </c>
      <c r="E17" s="98" t="s">
        <v>9</v>
      </c>
    </row>
    <row r="18" spans="1:11" ht="16.5" customHeight="1">
      <c r="A18" s="13" t="s">
        <v>139</v>
      </c>
      <c r="B18" s="153">
        <v>10</v>
      </c>
      <c r="C18" s="154">
        <v>0</v>
      </c>
      <c r="D18" s="160">
        <v>10</v>
      </c>
      <c r="E18" s="98" t="s">
        <v>10</v>
      </c>
    </row>
    <row r="19" spans="1:11" ht="16.5" customHeight="1">
      <c r="A19" s="11" t="s">
        <v>83</v>
      </c>
      <c r="B19" s="153">
        <v>13</v>
      </c>
      <c r="C19" s="154">
        <v>0</v>
      </c>
      <c r="D19" s="160">
        <v>13</v>
      </c>
      <c r="E19" s="95" t="s">
        <v>26</v>
      </c>
    </row>
    <row r="20" spans="1:11" ht="16.5" customHeight="1">
      <c r="A20" s="14" t="s">
        <v>82</v>
      </c>
      <c r="B20" s="155">
        <v>18</v>
      </c>
      <c r="C20" s="156">
        <v>2</v>
      </c>
      <c r="D20" s="161">
        <v>20</v>
      </c>
      <c r="E20" s="96" t="s">
        <v>28</v>
      </c>
    </row>
    <row r="21" spans="1:11" s="19" customFormat="1" ht="39" customHeight="1">
      <c r="A21" s="273" t="s">
        <v>270</v>
      </c>
      <c r="B21" s="273"/>
      <c r="C21" s="274" t="s">
        <v>271</v>
      </c>
      <c r="D21" s="274"/>
      <c r="E21" s="274"/>
      <c r="F21" s="18"/>
      <c r="G21" s="17"/>
      <c r="H21" s="17"/>
      <c r="I21" s="17"/>
      <c r="J21" s="17"/>
      <c r="K21" s="17"/>
    </row>
  </sheetData>
  <mergeCells count="7">
    <mergeCell ref="A21:B21"/>
    <mergeCell ref="C21:E21"/>
    <mergeCell ref="D4:D5"/>
    <mergeCell ref="A1:E1"/>
    <mergeCell ref="A2:E2"/>
    <mergeCell ref="A4:A6"/>
    <mergeCell ref="E4:E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2.28515625" style="3" customWidth="1"/>
    <col min="6" max="13" width="8" style="3"/>
    <col min="14" max="16384" width="8" style="4"/>
  </cols>
  <sheetData>
    <row r="1" spans="1:13" s="2" customFormat="1" ht="22.5" customHeight="1">
      <c r="A1" s="277" t="s">
        <v>252</v>
      </c>
      <c r="B1" s="277"/>
      <c r="C1" s="277"/>
      <c r="D1" s="277"/>
      <c r="E1" s="265"/>
      <c r="F1" s="1"/>
      <c r="G1" s="1"/>
      <c r="H1" s="1"/>
      <c r="I1" s="1"/>
      <c r="J1" s="1"/>
      <c r="K1" s="1"/>
      <c r="L1" s="1"/>
      <c r="M1" s="1"/>
    </row>
    <row r="2" spans="1:13" ht="35.25" customHeight="1">
      <c r="A2" s="290" t="s">
        <v>209</v>
      </c>
      <c r="B2" s="291"/>
      <c r="C2" s="291"/>
      <c r="D2" s="291"/>
      <c r="E2" s="291"/>
    </row>
    <row r="3" spans="1:13" ht="16.5" customHeight="1">
      <c r="A3" s="280" t="s">
        <v>119</v>
      </c>
      <c r="B3" s="92" t="s">
        <v>56</v>
      </c>
      <c r="C3" s="250" t="s">
        <v>5</v>
      </c>
      <c r="D3" s="275" t="s">
        <v>55</v>
      </c>
      <c r="E3" s="283" t="s">
        <v>118</v>
      </c>
    </row>
    <row r="4" spans="1:13" ht="16.5" customHeight="1">
      <c r="A4" s="281"/>
      <c r="B4" s="9" t="s">
        <v>184</v>
      </c>
      <c r="C4" s="9" t="s">
        <v>187</v>
      </c>
      <c r="D4" s="292"/>
      <c r="E4" s="284"/>
    </row>
    <row r="5" spans="1:13" ht="44.25" customHeight="1">
      <c r="A5" s="282"/>
      <c r="B5" s="235" t="s">
        <v>185</v>
      </c>
      <c r="C5" s="235" t="s">
        <v>186</v>
      </c>
      <c r="D5" s="109" t="s">
        <v>34</v>
      </c>
      <c r="E5" s="285"/>
    </row>
    <row r="6" spans="1:13" ht="16.5" customHeight="1">
      <c r="A6" s="10" t="s">
        <v>52</v>
      </c>
      <c r="B6" s="157">
        <v>460880</v>
      </c>
      <c r="C6" s="158">
        <v>258572</v>
      </c>
      <c r="D6" s="159">
        <v>719452</v>
      </c>
      <c r="E6" s="94" t="s">
        <v>51</v>
      </c>
    </row>
    <row r="7" spans="1:13" ht="16.5" customHeight="1">
      <c r="A7" s="11" t="s">
        <v>86</v>
      </c>
      <c r="B7" s="153">
        <v>3722</v>
      </c>
      <c r="C7" s="154">
        <v>0</v>
      </c>
      <c r="D7" s="160">
        <v>3722</v>
      </c>
      <c r="E7" s="95" t="s">
        <v>25</v>
      </c>
      <c r="J7" s="154"/>
      <c r="K7" s="154"/>
      <c r="L7" s="154"/>
    </row>
    <row r="8" spans="1:13" ht="16.5" customHeight="1">
      <c r="A8" s="11" t="s">
        <v>172</v>
      </c>
      <c r="B8" s="153">
        <v>2629</v>
      </c>
      <c r="C8" s="154">
        <v>0</v>
      </c>
      <c r="D8" s="160">
        <v>2629</v>
      </c>
      <c r="E8" s="95" t="s">
        <v>173</v>
      </c>
      <c r="J8" s="154"/>
      <c r="K8" s="154"/>
      <c r="L8" s="154"/>
    </row>
    <row r="9" spans="1:13" ht="16.5" customHeight="1">
      <c r="A9" s="11" t="s">
        <v>85</v>
      </c>
      <c r="B9" s="153">
        <v>4632</v>
      </c>
      <c r="C9" s="154">
        <v>0</v>
      </c>
      <c r="D9" s="160">
        <v>4632</v>
      </c>
      <c r="E9" s="95" t="s">
        <v>31</v>
      </c>
      <c r="J9" s="154"/>
      <c r="K9" s="154"/>
      <c r="L9" s="154"/>
    </row>
    <row r="10" spans="1:13" ht="16.5" customHeight="1">
      <c r="A10" s="11" t="s">
        <v>88</v>
      </c>
      <c r="B10" s="153">
        <v>22082</v>
      </c>
      <c r="C10" s="154">
        <v>0</v>
      </c>
      <c r="D10" s="160">
        <v>22082</v>
      </c>
      <c r="E10" s="95" t="s">
        <v>33</v>
      </c>
      <c r="J10" s="154"/>
      <c r="K10" s="154"/>
      <c r="L10" s="154"/>
    </row>
    <row r="11" spans="1:13" ht="16.5" customHeight="1">
      <c r="A11" s="11" t="s">
        <v>84</v>
      </c>
      <c r="B11" s="153">
        <v>39945</v>
      </c>
      <c r="C11" s="154">
        <v>952</v>
      </c>
      <c r="D11" s="160">
        <v>40897</v>
      </c>
      <c r="E11" s="95" t="s">
        <v>30</v>
      </c>
      <c r="J11" s="154"/>
      <c r="K11" s="154"/>
      <c r="L11" s="154"/>
    </row>
    <row r="12" spans="1:13" ht="16.5" customHeight="1">
      <c r="A12" s="11" t="s">
        <v>87</v>
      </c>
      <c r="B12" s="153">
        <v>50067</v>
      </c>
      <c r="C12" s="154">
        <v>0</v>
      </c>
      <c r="D12" s="160">
        <v>50067</v>
      </c>
      <c r="E12" s="95" t="s">
        <v>29</v>
      </c>
      <c r="J12" s="154"/>
      <c r="K12" s="154"/>
      <c r="L12" s="154"/>
    </row>
    <row r="13" spans="1:13" ht="16.5" customHeight="1">
      <c r="A13" s="11" t="s">
        <v>54</v>
      </c>
      <c r="B13" s="153">
        <v>126878</v>
      </c>
      <c r="C13" s="154">
        <v>16433</v>
      </c>
      <c r="D13" s="160">
        <v>143311</v>
      </c>
      <c r="E13" s="95" t="s">
        <v>53</v>
      </c>
      <c r="J13" s="154"/>
      <c r="K13" s="154"/>
      <c r="L13" s="154"/>
    </row>
    <row r="14" spans="1:13" ht="16.5" customHeight="1">
      <c r="A14" s="11" t="s">
        <v>90</v>
      </c>
      <c r="B14" s="153">
        <v>7845</v>
      </c>
      <c r="C14" s="154">
        <v>0</v>
      </c>
      <c r="D14" s="160">
        <v>7845</v>
      </c>
      <c r="E14" s="95" t="s">
        <v>91</v>
      </c>
      <c r="J14" s="154"/>
      <c r="K14" s="154"/>
      <c r="L14" s="154"/>
    </row>
    <row r="15" spans="1:13" ht="16.5" customHeight="1">
      <c r="A15" s="11" t="s">
        <v>89</v>
      </c>
      <c r="B15" s="153">
        <v>86572</v>
      </c>
      <c r="C15" s="154">
        <v>239951</v>
      </c>
      <c r="D15" s="160">
        <v>326523</v>
      </c>
      <c r="E15" s="95" t="s">
        <v>27</v>
      </c>
      <c r="J15" s="154"/>
      <c r="K15" s="154"/>
      <c r="L15" s="154"/>
    </row>
    <row r="16" spans="1:13" ht="16.5" customHeight="1">
      <c r="A16" s="13" t="s">
        <v>138</v>
      </c>
      <c r="B16" s="153">
        <v>0</v>
      </c>
      <c r="C16" s="154">
        <v>239951</v>
      </c>
      <c r="D16" s="160">
        <v>239951</v>
      </c>
      <c r="E16" s="98" t="s">
        <v>9</v>
      </c>
      <c r="J16" s="154"/>
      <c r="K16" s="154"/>
      <c r="L16" s="154"/>
    </row>
    <row r="17" spans="1:13" ht="16.5" customHeight="1">
      <c r="A17" s="13" t="s">
        <v>139</v>
      </c>
      <c r="B17" s="153">
        <v>86572</v>
      </c>
      <c r="C17" s="154">
        <v>0</v>
      </c>
      <c r="D17" s="160">
        <v>86572</v>
      </c>
      <c r="E17" s="98" t="s">
        <v>10</v>
      </c>
      <c r="J17" s="154"/>
      <c r="K17" s="154"/>
      <c r="L17" s="154"/>
    </row>
    <row r="18" spans="1:13" ht="16.5" customHeight="1">
      <c r="A18" s="11" t="s">
        <v>83</v>
      </c>
      <c r="B18" s="153">
        <v>95279</v>
      </c>
      <c r="C18" s="154">
        <v>0</v>
      </c>
      <c r="D18" s="160">
        <v>95279</v>
      </c>
      <c r="E18" s="95" t="s">
        <v>26</v>
      </c>
      <c r="J18" s="154"/>
      <c r="K18" s="154"/>
      <c r="L18" s="154"/>
    </row>
    <row r="19" spans="1:13" ht="16.5" customHeight="1">
      <c r="A19" s="14" t="s">
        <v>82</v>
      </c>
      <c r="B19" s="155">
        <v>21229</v>
      </c>
      <c r="C19" s="156">
        <v>1236</v>
      </c>
      <c r="D19" s="161">
        <v>22465</v>
      </c>
      <c r="E19" s="96" t="s">
        <v>28</v>
      </c>
      <c r="F19" s="15"/>
      <c r="J19" s="154"/>
      <c r="K19" s="154"/>
      <c r="L19" s="154"/>
    </row>
    <row r="20" spans="1:13" s="19" customFormat="1" ht="132.75" customHeight="1">
      <c r="A20" s="288" t="s">
        <v>272</v>
      </c>
      <c r="B20" s="289"/>
      <c r="C20" s="289"/>
      <c r="D20" s="286" t="s">
        <v>273</v>
      </c>
      <c r="E20" s="287"/>
      <c r="F20" s="16"/>
      <c r="G20" s="17"/>
      <c r="H20" s="18"/>
      <c r="I20" s="17"/>
      <c r="J20" s="154"/>
      <c r="K20" s="154"/>
      <c r="L20" s="154"/>
      <c r="M20" s="17"/>
    </row>
  </sheetData>
  <mergeCells count="7">
    <mergeCell ref="D20:E20"/>
    <mergeCell ref="A20:C20"/>
    <mergeCell ref="A1:E1"/>
    <mergeCell ref="A2:E2"/>
    <mergeCell ref="A3:A5"/>
    <mergeCell ref="E3:E5"/>
    <mergeCell ref="D3:D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1"/>
  <sheetViews>
    <sheetView showGridLines="0" rightToLeft="1" view="pageBreakPreview" topLeftCell="A2" zoomScaleNormal="100" zoomScaleSheetLayoutView="100" workbookViewId="0">
      <selection activeCell="A21" sqref="A21:C21"/>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4" style="3" customWidth="1"/>
    <col min="6" max="6" width="8" style="3"/>
    <col min="7" max="7" width="8.28515625" style="3" bestFit="1" customWidth="1"/>
    <col min="8" max="8" width="9.7109375" style="3" bestFit="1" customWidth="1"/>
    <col min="9" max="9" width="8" style="3"/>
    <col min="10" max="10" width="11.28515625" style="3" customWidth="1"/>
    <col min="11" max="15" width="8" style="3"/>
    <col min="16" max="16" width="8" style="24"/>
    <col min="17" max="17" width="8.42578125" style="24" bestFit="1" customWidth="1"/>
    <col min="18" max="16384" width="8" style="24"/>
  </cols>
  <sheetData>
    <row r="1" spans="1:18" s="2" customFormat="1" ht="20.25" customHeight="1">
      <c r="A1" s="294" t="s">
        <v>251</v>
      </c>
      <c r="B1" s="294"/>
      <c r="C1" s="294"/>
      <c r="D1" s="294"/>
      <c r="E1" s="295"/>
      <c r="F1" s="1"/>
      <c r="G1" s="1"/>
      <c r="H1" s="1"/>
      <c r="I1" s="1"/>
      <c r="J1" s="1"/>
      <c r="K1" s="1"/>
      <c r="L1" s="1"/>
      <c r="M1" s="1"/>
      <c r="N1" s="1"/>
      <c r="O1" s="1"/>
    </row>
    <row r="2" spans="1:18" s="21" customFormat="1" ht="27.75" customHeight="1">
      <c r="A2" s="266" t="s">
        <v>227</v>
      </c>
      <c r="B2" s="267"/>
      <c r="C2" s="267"/>
      <c r="D2" s="267"/>
      <c r="E2" s="267"/>
      <c r="F2" s="20"/>
      <c r="G2" s="20"/>
      <c r="H2" s="20"/>
      <c r="I2" s="20"/>
      <c r="J2" s="20"/>
      <c r="K2" s="20"/>
      <c r="L2" s="20"/>
      <c r="M2" s="20"/>
      <c r="N2" s="20"/>
      <c r="O2" s="20"/>
    </row>
    <row r="3" spans="1:18" s="22" customFormat="1" ht="6" customHeight="1">
      <c r="A3" s="5"/>
      <c r="B3" s="6"/>
      <c r="C3" s="6"/>
      <c r="D3" s="6"/>
      <c r="E3" s="6"/>
      <c r="F3" s="7"/>
      <c r="G3" s="7"/>
      <c r="H3" s="7"/>
      <c r="I3" s="7"/>
      <c r="J3" s="7"/>
      <c r="K3" s="7"/>
      <c r="L3" s="7"/>
      <c r="M3" s="7"/>
      <c r="N3" s="7"/>
      <c r="O3" s="7"/>
    </row>
    <row r="4" spans="1:18" ht="36.950000000000003" customHeight="1">
      <c r="A4" s="280" t="s">
        <v>119</v>
      </c>
      <c r="B4" s="85" t="s">
        <v>6</v>
      </c>
      <c r="C4" s="85" t="s">
        <v>188</v>
      </c>
      <c r="D4" s="85" t="s">
        <v>164</v>
      </c>
      <c r="E4" s="283" t="s">
        <v>118</v>
      </c>
    </row>
    <row r="5" spans="1:18" ht="27" customHeight="1">
      <c r="A5" s="296"/>
      <c r="B5" s="107" t="s">
        <v>170</v>
      </c>
      <c r="C5" s="107" t="s">
        <v>57</v>
      </c>
      <c r="D5" s="107" t="s">
        <v>167</v>
      </c>
      <c r="E5" s="285"/>
      <c r="H5" s="138"/>
      <c r="Q5" s="239"/>
      <c r="R5" s="238"/>
    </row>
    <row r="6" spans="1:18" ht="16.5" customHeight="1">
      <c r="A6" s="10" t="s">
        <v>52</v>
      </c>
      <c r="B6" s="237">
        <v>719452</v>
      </c>
      <c r="C6" s="240">
        <v>3154418</v>
      </c>
      <c r="D6" s="174">
        <f>ROUND(B6/C6*100,1)</f>
        <v>22.8</v>
      </c>
      <c r="E6" s="94" t="s">
        <v>51</v>
      </c>
      <c r="H6" s="192"/>
      <c r="J6" s="210"/>
      <c r="K6" s="142"/>
      <c r="M6" s="192"/>
      <c r="N6" s="192"/>
      <c r="O6" s="192"/>
      <c r="Q6" s="239"/>
      <c r="R6" s="238"/>
    </row>
    <row r="7" spans="1:18" ht="16.5" customHeight="1">
      <c r="A7" s="11" t="s">
        <v>86</v>
      </c>
      <c r="B7" s="186">
        <v>3722</v>
      </c>
      <c r="C7" s="210">
        <v>342396</v>
      </c>
      <c r="D7" s="175">
        <f t="shared" ref="D7:D19" si="0">ROUND(B7/C7*100,1)</f>
        <v>1.1000000000000001</v>
      </c>
      <c r="E7" s="95" t="s">
        <v>25</v>
      </c>
      <c r="H7" s="192"/>
      <c r="I7" s="7"/>
      <c r="J7" s="210"/>
      <c r="K7" s="142"/>
      <c r="M7" s="192"/>
      <c r="N7" s="192"/>
      <c r="O7" s="192"/>
      <c r="Q7" s="239"/>
      <c r="R7" s="238"/>
    </row>
    <row r="8" spans="1:18" ht="16.5" customHeight="1">
      <c r="A8" s="11" t="s">
        <v>172</v>
      </c>
      <c r="B8" s="186">
        <v>2629</v>
      </c>
      <c r="C8" s="210">
        <v>66628</v>
      </c>
      <c r="D8" s="175">
        <f t="shared" si="0"/>
        <v>3.9</v>
      </c>
      <c r="E8" s="95" t="s">
        <v>173</v>
      </c>
      <c r="H8" s="192"/>
      <c r="I8" s="7"/>
      <c r="J8" s="210"/>
      <c r="K8" s="142"/>
      <c r="M8" s="192"/>
      <c r="N8" s="192"/>
      <c r="O8" s="192"/>
      <c r="Q8" s="239"/>
      <c r="R8" s="238"/>
    </row>
    <row r="9" spans="1:18" ht="16.5" customHeight="1">
      <c r="A9" s="11" t="s">
        <v>85</v>
      </c>
      <c r="B9" s="186">
        <v>4632</v>
      </c>
      <c r="C9" s="210">
        <v>200629</v>
      </c>
      <c r="D9" s="175">
        <f t="shared" si="0"/>
        <v>2.2999999999999998</v>
      </c>
      <c r="E9" s="95" t="s">
        <v>31</v>
      </c>
      <c r="H9" s="192"/>
      <c r="I9" s="7"/>
      <c r="J9" s="210"/>
      <c r="K9" s="142"/>
      <c r="M9" s="192"/>
      <c r="N9" s="192"/>
      <c r="O9" s="192"/>
      <c r="Q9" s="239"/>
      <c r="R9" s="238"/>
    </row>
    <row r="10" spans="1:18" ht="16.5" customHeight="1">
      <c r="A10" s="11" t="s">
        <v>88</v>
      </c>
      <c r="B10" s="186">
        <v>22082</v>
      </c>
      <c r="C10" s="210">
        <v>419589</v>
      </c>
      <c r="D10" s="175">
        <f t="shared" si="0"/>
        <v>5.3</v>
      </c>
      <c r="E10" s="95" t="s">
        <v>33</v>
      </c>
      <c r="H10" s="192"/>
      <c r="I10" s="7"/>
      <c r="J10" s="210"/>
      <c r="K10" s="142"/>
      <c r="M10" s="192"/>
      <c r="N10" s="192"/>
      <c r="O10" s="192"/>
      <c r="Q10" s="239"/>
      <c r="R10" s="238"/>
    </row>
    <row r="11" spans="1:18" ht="16.5" customHeight="1">
      <c r="A11" s="11" t="s">
        <v>84</v>
      </c>
      <c r="B11" s="186">
        <v>40897</v>
      </c>
      <c r="C11" s="210">
        <v>123002</v>
      </c>
      <c r="D11" s="175">
        <f t="shared" si="0"/>
        <v>33.200000000000003</v>
      </c>
      <c r="E11" s="95" t="s">
        <v>30</v>
      </c>
      <c r="H11" s="192"/>
      <c r="I11" s="7"/>
      <c r="J11" s="210"/>
      <c r="K11" s="142"/>
      <c r="M11" s="192"/>
      <c r="N11" s="192"/>
      <c r="O11" s="192"/>
      <c r="Q11" s="239"/>
      <c r="R11" s="238"/>
    </row>
    <row r="12" spans="1:18" ht="16.5" customHeight="1">
      <c r="A12" s="11" t="s">
        <v>87</v>
      </c>
      <c r="B12" s="186">
        <v>50067</v>
      </c>
      <c r="C12" s="210">
        <v>83050</v>
      </c>
      <c r="D12" s="175">
        <f t="shared" si="0"/>
        <v>60.3</v>
      </c>
      <c r="E12" s="95" t="s">
        <v>29</v>
      </c>
      <c r="H12" s="192"/>
      <c r="I12" s="7"/>
      <c r="J12" s="210"/>
      <c r="K12" s="142"/>
      <c r="M12" s="192"/>
      <c r="N12" s="192"/>
      <c r="O12" s="192"/>
      <c r="Q12" s="239"/>
      <c r="R12" s="238"/>
    </row>
    <row r="13" spans="1:18" ht="16.5" customHeight="1">
      <c r="A13" s="11" t="s">
        <v>54</v>
      </c>
      <c r="B13" s="186">
        <v>143311</v>
      </c>
      <c r="C13" s="210">
        <v>358902</v>
      </c>
      <c r="D13" s="175">
        <f t="shared" si="0"/>
        <v>39.9</v>
      </c>
      <c r="E13" s="95" t="s">
        <v>53</v>
      </c>
      <c r="H13" s="192"/>
      <c r="I13" s="7"/>
      <c r="J13" s="210"/>
      <c r="K13" s="142"/>
      <c r="M13" s="192"/>
      <c r="N13" s="192"/>
      <c r="O13" s="192"/>
      <c r="Q13" s="239"/>
      <c r="R13" s="238"/>
    </row>
    <row r="14" spans="1:18" ht="16.5" customHeight="1">
      <c r="A14" s="11" t="s">
        <v>90</v>
      </c>
      <c r="B14" s="186">
        <v>7845</v>
      </c>
      <c r="C14" s="210">
        <v>53802</v>
      </c>
      <c r="D14" s="175">
        <f t="shared" si="0"/>
        <v>14.6</v>
      </c>
      <c r="E14" s="95" t="s">
        <v>91</v>
      </c>
      <c r="H14" s="192"/>
      <c r="I14" s="7"/>
      <c r="J14" s="210"/>
      <c r="K14" s="142"/>
      <c r="M14" s="192"/>
      <c r="N14" s="192"/>
      <c r="O14" s="192"/>
      <c r="Q14" s="239"/>
      <c r="R14" s="238"/>
    </row>
    <row r="15" spans="1:18" ht="16.5" customHeight="1">
      <c r="A15" s="11" t="s">
        <v>89</v>
      </c>
      <c r="B15" s="186">
        <v>326523</v>
      </c>
      <c r="C15" s="210">
        <v>476949</v>
      </c>
      <c r="D15" s="175">
        <f t="shared" si="0"/>
        <v>68.5</v>
      </c>
      <c r="E15" s="95" t="s">
        <v>27</v>
      </c>
      <c r="H15" s="192"/>
      <c r="I15" s="7"/>
      <c r="J15" s="210"/>
      <c r="K15" s="142"/>
      <c r="M15" s="192"/>
      <c r="N15" s="192"/>
      <c r="O15" s="192"/>
      <c r="Q15" s="239"/>
      <c r="R15" s="238"/>
    </row>
    <row r="16" spans="1:18" ht="16.5" customHeight="1">
      <c r="A16" s="13" t="s">
        <v>138</v>
      </c>
      <c r="B16" s="186">
        <v>239951</v>
      </c>
      <c r="C16" s="210">
        <v>307744</v>
      </c>
      <c r="D16" s="175">
        <f t="shared" si="0"/>
        <v>78</v>
      </c>
      <c r="E16" s="98" t="s">
        <v>9</v>
      </c>
      <c r="H16" s="192"/>
      <c r="I16" s="7"/>
      <c r="J16" s="210"/>
      <c r="K16" s="142"/>
      <c r="M16" s="192"/>
      <c r="N16" s="192"/>
      <c r="O16" s="192"/>
      <c r="Q16" s="239"/>
      <c r="R16" s="238"/>
    </row>
    <row r="17" spans="1:18" ht="16.5" customHeight="1">
      <c r="A17" s="13" t="s">
        <v>139</v>
      </c>
      <c r="B17" s="186">
        <v>86572</v>
      </c>
      <c r="C17" s="210">
        <v>169205</v>
      </c>
      <c r="D17" s="175">
        <f t="shared" si="0"/>
        <v>51.2</v>
      </c>
      <c r="E17" s="98" t="s">
        <v>10</v>
      </c>
      <c r="H17" s="192"/>
      <c r="I17" s="7"/>
      <c r="J17" s="210"/>
      <c r="K17" s="142"/>
      <c r="M17" s="192"/>
      <c r="N17" s="192"/>
      <c r="O17" s="192"/>
      <c r="Q17" s="239"/>
      <c r="R17" s="238"/>
    </row>
    <row r="18" spans="1:18" ht="16.5" customHeight="1">
      <c r="A18" s="11" t="s">
        <v>83</v>
      </c>
      <c r="B18" s="186">
        <v>95279</v>
      </c>
      <c r="C18" s="210">
        <v>237271</v>
      </c>
      <c r="D18" s="175">
        <f t="shared" si="0"/>
        <v>40.200000000000003</v>
      </c>
      <c r="E18" s="95" t="s">
        <v>26</v>
      </c>
      <c r="H18" s="192"/>
      <c r="I18" s="7"/>
      <c r="J18" s="210"/>
      <c r="K18" s="142"/>
      <c r="M18" s="192"/>
      <c r="N18" s="192"/>
      <c r="O18" s="192"/>
      <c r="Q18" s="239"/>
      <c r="R18" s="238"/>
    </row>
    <row r="19" spans="1:18" ht="16.5" customHeight="1">
      <c r="A19" s="25" t="s">
        <v>82</v>
      </c>
      <c r="B19" s="191">
        <v>22465</v>
      </c>
      <c r="C19" s="211">
        <v>792200</v>
      </c>
      <c r="D19" s="176">
        <f t="shared" si="0"/>
        <v>2.8</v>
      </c>
      <c r="E19" s="96" t="s">
        <v>28</v>
      </c>
      <c r="H19" s="192"/>
      <c r="I19" s="7"/>
      <c r="J19" s="210"/>
      <c r="K19" s="142"/>
      <c r="M19" s="192"/>
      <c r="N19" s="192"/>
      <c r="O19" s="192"/>
    </row>
    <row r="20" spans="1:18" ht="39" customHeight="1">
      <c r="A20" s="298" t="s">
        <v>194</v>
      </c>
      <c r="B20" s="299"/>
      <c r="C20" s="299"/>
      <c r="D20" s="297" t="s">
        <v>199</v>
      </c>
      <c r="E20" s="297"/>
      <c r="G20" s="142"/>
      <c r="I20" s="7"/>
      <c r="J20" s="210"/>
    </row>
    <row r="21" spans="1:18" s="28" customFormat="1" ht="162" customHeight="1">
      <c r="A21" s="293" t="s">
        <v>274</v>
      </c>
      <c r="B21" s="293"/>
      <c r="C21" s="293"/>
      <c r="D21" s="297" t="s">
        <v>275</v>
      </c>
      <c r="E21" s="297"/>
      <c r="F21" s="17"/>
      <c r="G21" s="18"/>
      <c r="H21" s="17"/>
      <c r="I21" s="17"/>
      <c r="J21" s="17"/>
      <c r="K21" s="17"/>
      <c r="L21" s="17"/>
      <c r="M21" s="17"/>
      <c r="N21" s="17"/>
      <c r="O21" s="17"/>
    </row>
  </sheetData>
  <mergeCells count="8">
    <mergeCell ref="A21:C21"/>
    <mergeCell ref="A1:E1"/>
    <mergeCell ref="A2:E2"/>
    <mergeCell ref="A4:A5"/>
    <mergeCell ref="E4:E5"/>
    <mergeCell ref="D21:E21"/>
    <mergeCell ref="A20:C20"/>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40"/>
  <sheetViews>
    <sheetView showGridLines="0" rightToLeft="1" view="pageBreakPreview" zoomScaleNormal="100" zoomScaleSheetLayoutView="100" workbookViewId="0">
      <selection activeCell="A21" sqref="A21:C21"/>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8.75" customHeight="1">
      <c r="A1" s="295" t="s">
        <v>249</v>
      </c>
      <c r="B1" s="295"/>
      <c r="C1" s="295"/>
      <c r="D1" s="73"/>
      <c r="E1" s="73"/>
      <c r="F1" s="73"/>
      <c r="G1" s="73"/>
      <c r="H1" s="73"/>
      <c r="I1" s="73"/>
      <c r="J1" s="73"/>
      <c r="K1" s="73"/>
      <c r="L1" s="73"/>
      <c r="M1" s="73"/>
      <c r="N1" s="73"/>
      <c r="O1" s="73"/>
      <c r="P1" s="73"/>
      <c r="Q1" s="73"/>
      <c r="R1" s="73"/>
      <c r="S1" s="73"/>
      <c r="T1" s="74"/>
      <c r="U1" s="74"/>
      <c r="V1" s="74"/>
      <c r="W1" s="74"/>
    </row>
    <row r="2" spans="1:23" s="21" customFormat="1" ht="18.75" customHeight="1">
      <c r="A2" s="266" t="s">
        <v>182</v>
      </c>
      <c r="B2" s="266"/>
      <c r="C2" s="267"/>
      <c r="D2" s="75"/>
      <c r="E2" s="75"/>
      <c r="F2" s="75"/>
      <c r="G2" s="75"/>
      <c r="H2" s="75"/>
      <c r="I2" s="75"/>
      <c r="J2" s="75"/>
      <c r="K2" s="75"/>
      <c r="L2" s="75"/>
      <c r="M2" s="75"/>
      <c r="N2" s="75"/>
      <c r="O2" s="75"/>
      <c r="P2" s="75"/>
      <c r="Q2" s="75"/>
      <c r="R2" s="75"/>
      <c r="S2" s="75"/>
      <c r="T2" s="76"/>
      <c r="U2" s="76"/>
      <c r="V2" s="76"/>
      <c r="W2" s="76"/>
    </row>
    <row r="3" spans="1:23" s="22" customFormat="1" ht="6" customHeight="1">
      <c r="A3" s="5"/>
      <c r="B3" s="5"/>
      <c r="C3" s="6"/>
      <c r="D3" s="7"/>
      <c r="E3" s="7"/>
      <c r="F3" s="7"/>
      <c r="G3" s="7"/>
      <c r="H3" s="7"/>
      <c r="I3" s="7"/>
      <c r="J3" s="7"/>
      <c r="K3" s="7"/>
      <c r="L3" s="7"/>
      <c r="M3" s="7"/>
      <c r="N3" s="7"/>
      <c r="O3" s="7"/>
      <c r="P3" s="7"/>
      <c r="Q3" s="7"/>
      <c r="R3" s="7"/>
      <c r="S3" s="7"/>
    </row>
    <row r="4" spans="1:23" ht="15.95" customHeight="1">
      <c r="A4" s="300" t="s">
        <v>115</v>
      </c>
      <c r="B4" s="77" t="s">
        <v>250</v>
      </c>
      <c r="C4" s="302" t="s">
        <v>60</v>
      </c>
    </row>
    <row r="5" spans="1:23" ht="27.75" customHeight="1">
      <c r="A5" s="301"/>
      <c r="B5" s="107" t="s">
        <v>183</v>
      </c>
      <c r="C5" s="303"/>
    </row>
    <row r="6" spans="1:23" ht="16.5" customHeight="1">
      <c r="A6" s="232" t="s">
        <v>55</v>
      </c>
      <c r="B6" s="233">
        <v>151</v>
      </c>
      <c r="C6" s="234" t="s">
        <v>34</v>
      </c>
      <c r="F6" s="78"/>
    </row>
    <row r="7" spans="1:23" ht="16.5" customHeight="1">
      <c r="A7" s="261">
        <v>1967</v>
      </c>
      <c r="B7" s="139">
        <v>1</v>
      </c>
      <c r="C7" s="108">
        <v>1967</v>
      </c>
      <c r="D7" s="12"/>
      <c r="F7" s="79"/>
    </row>
    <row r="8" spans="1:23" ht="16.5" customHeight="1">
      <c r="A8" s="261">
        <v>1968</v>
      </c>
      <c r="B8" s="139">
        <v>5</v>
      </c>
      <c r="C8" s="108">
        <v>1968</v>
      </c>
      <c r="D8" s="12"/>
      <c r="F8" s="79"/>
    </row>
    <row r="9" spans="1:23" ht="16.5" customHeight="1">
      <c r="A9" s="261">
        <v>1969</v>
      </c>
      <c r="B9" s="139">
        <v>5</v>
      </c>
      <c r="C9" s="108">
        <v>1969</v>
      </c>
      <c r="D9" s="12"/>
      <c r="F9" s="79"/>
    </row>
    <row r="10" spans="1:23" ht="16.5" customHeight="1">
      <c r="A10" s="261">
        <v>1970</v>
      </c>
      <c r="B10" s="139">
        <v>4</v>
      </c>
      <c r="C10" s="108">
        <v>1970</v>
      </c>
      <c r="D10" s="12"/>
      <c r="F10" s="79"/>
    </row>
    <row r="11" spans="1:23" ht="16.5" customHeight="1">
      <c r="A11" s="261">
        <v>1971</v>
      </c>
      <c r="B11" s="139">
        <v>4</v>
      </c>
      <c r="C11" s="108">
        <v>1971</v>
      </c>
      <c r="D11" s="12"/>
      <c r="F11" s="79"/>
    </row>
    <row r="12" spans="1:23" ht="16.5" customHeight="1">
      <c r="A12" s="261">
        <v>1972</v>
      </c>
      <c r="B12" s="139">
        <v>4</v>
      </c>
      <c r="C12" s="108">
        <v>1972</v>
      </c>
      <c r="D12" s="12"/>
      <c r="F12" s="79"/>
    </row>
    <row r="13" spans="1:23" ht="16.5" customHeight="1">
      <c r="A13" s="261">
        <v>1973</v>
      </c>
      <c r="B13" s="139">
        <v>3</v>
      </c>
      <c r="C13" s="108">
        <v>1973</v>
      </c>
      <c r="D13" s="12"/>
      <c r="F13" s="79"/>
    </row>
    <row r="14" spans="1:23" ht="16.5" customHeight="1">
      <c r="A14" s="261">
        <v>1974</v>
      </c>
      <c r="B14" s="139">
        <v>1</v>
      </c>
      <c r="C14" s="108">
        <v>1974</v>
      </c>
      <c r="D14" s="12"/>
      <c r="F14" s="79"/>
    </row>
    <row r="15" spans="1:23" ht="16.5" customHeight="1">
      <c r="A15" s="261">
        <v>1975</v>
      </c>
      <c r="B15" s="139">
        <v>6</v>
      </c>
      <c r="C15" s="108">
        <v>1975</v>
      </c>
      <c r="D15" s="12"/>
      <c r="F15" s="79"/>
    </row>
    <row r="16" spans="1:23" ht="16.5" customHeight="1">
      <c r="A16" s="261">
        <v>1976</v>
      </c>
      <c r="B16" s="139">
        <v>1</v>
      </c>
      <c r="C16" s="108">
        <v>1976</v>
      </c>
      <c r="D16" s="12"/>
      <c r="F16" s="79"/>
    </row>
    <row r="17" spans="1:6" ht="16.5" customHeight="1">
      <c r="A17" s="261">
        <v>1977</v>
      </c>
      <c r="B17" s="139">
        <v>16</v>
      </c>
      <c r="C17" s="108">
        <v>1977</v>
      </c>
      <c r="D17" s="12"/>
      <c r="F17" s="79"/>
    </row>
    <row r="18" spans="1:6" ht="16.5" customHeight="1">
      <c r="A18" s="261">
        <v>1978</v>
      </c>
      <c r="B18" s="139">
        <v>9</v>
      </c>
      <c r="C18" s="108">
        <v>1978</v>
      </c>
      <c r="D18" s="12"/>
      <c r="F18" s="79"/>
    </row>
    <row r="19" spans="1:6" ht="16.5" customHeight="1">
      <c r="A19" s="261">
        <v>1979</v>
      </c>
      <c r="B19" s="139">
        <v>5</v>
      </c>
      <c r="C19" s="108">
        <v>1979</v>
      </c>
      <c r="D19" s="12"/>
      <c r="F19" s="79"/>
    </row>
    <row r="20" spans="1:6" ht="16.5" customHeight="1">
      <c r="A20" s="261">
        <v>1980</v>
      </c>
      <c r="B20" s="139">
        <v>10</v>
      </c>
      <c r="C20" s="108">
        <v>1980</v>
      </c>
      <c r="D20" s="12"/>
      <c r="F20" s="79"/>
    </row>
    <row r="21" spans="1:6" ht="16.5" customHeight="1">
      <c r="A21" s="261">
        <v>1981</v>
      </c>
      <c r="B21" s="139">
        <v>13</v>
      </c>
      <c r="C21" s="108">
        <v>1981</v>
      </c>
      <c r="D21" s="12"/>
      <c r="E21" s="80"/>
      <c r="F21" s="79"/>
    </row>
    <row r="22" spans="1:6" ht="16.5" customHeight="1">
      <c r="A22" s="261">
        <v>1982</v>
      </c>
      <c r="B22" s="139">
        <v>12</v>
      </c>
      <c r="C22" s="108">
        <v>1982</v>
      </c>
      <c r="D22" s="12"/>
      <c r="E22" s="80"/>
      <c r="F22" s="79"/>
    </row>
    <row r="23" spans="1:6" ht="16.5" customHeight="1">
      <c r="A23" s="261">
        <v>1983</v>
      </c>
      <c r="B23" s="139">
        <v>14</v>
      </c>
      <c r="C23" s="108">
        <v>1983</v>
      </c>
      <c r="D23" s="12"/>
      <c r="F23" s="79"/>
    </row>
    <row r="24" spans="1:6" ht="16.5" customHeight="1">
      <c r="A24" s="261">
        <v>1984</v>
      </c>
      <c r="B24" s="139">
        <v>12</v>
      </c>
      <c r="C24" s="108">
        <v>1984</v>
      </c>
      <c r="D24" s="12"/>
      <c r="F24" s="79"/>
    </row>
    <row r="25" spans="1:6" ht="16.5" customHeight="1">
      <c r="A25" s="261">
        <v>1985</v>
      </c>
      <c r="B25" s="139">
        <v>3</v>
      </c>
      <c r="C25" s="108">
        <v>1985</v>
      </c>
      <c r="D25" s="12"/>
      <c r="F25" s="79"/>
    </row>
    <row r="26" spans="1:6" ht="16.5" customHeight="1">
      <c r="A26" s="261">
        <v>1986</v>
      </c>
      <c r="B26" s="139">
        <v>3</v>
      </c>
      <c r="C26" s="108">
        <v>1986</v>
      </c>
      <c r="D26" s="12"/>
      <c r="F26" s="79"/>
    </row>
    <row r="27" spans="1:6" ht="16.5" customHeight="1">
      <c r="A27" s="261">
        <v>1987</v>
      </c>
      <c r="B27" s="139">
        <v>1</v>
      </c>
      <c r="C27" s="108">
        <v>1987</v>
      </c>
      <c r="D27" s="12"/>
      <c r="F27" s="79"/>
    </row>
    <row r="28" spans="1:6" ht="16.5" customHeight="1">
      <c r="A28" s="261">
        <v>1989</v>
      </c>
      <c r="B28" s="139">
        <v>4</v>
      </c>
      <c r="C28" s="108">
        <v>1989</v>
      </c>
      <c r="D28" s="12"/>
      <c r="F28" s="79"/>
    </row>
    <row r="29" spans="1:6" ht="16.5" customHeight="1">
      <c r="A29" s="261">
        <v>1990</v>
      </c>
      <c r="B29" s="139">
        <v>4</v>
      </c>
      <c r="C29" s="108">
        <v>1990</v>
      </c>
      <c r="D29" s="12"/>
      <c r="F29" s="79"/>
    </row>
    <row r="30" spans="1:6" ht="16.5" customHeight="1">
      <c r="A30" s="261">
        <v>1991</v>
      </c>
      <c r="B30" s="139">
        <v>1</v>
      </c>
      <c r="C30" s="108">
        <v>1991</v>
      </c>
      <c r="D30" s="12"/>
      <c r="F30" s="79"/>
    </row>
    <row r="31" spans="1:6" ht="16.5" customHeight="1">
      <c r="A31" s="261">
        <v>1994</v>
      </c>
      <c r="B31" s="139">
        <v>1</v>
      </c>
      <c r="C31" s="108">
        <v>1994</v>
      </c>
      <c r="D31" s="12"/>
      <c r="F31" s="79"/>
    </row>
    <row r="32" spans="1:6" ht="16.5" customHeight="1">
      <c r="A32" s="261">
        <v>1996</v>
      </c>
      <c r="B32" s="139">
        <v>2</v>
      </c>
      <c r="C32" s="108">
        <v>1996</v>
      </c>
      <c r="D32" s="12"/>
      <c r="F32" s="79"/>
    </row>
    <row r="33" spans="1:23" ht="16.5" customHeight="1">
      <c r="A33" s="261">
        <v>1997</v>
      </c>
      <c r="B33" s="139">
        <v>2</v>
      </c>
      <c r="C33" s="108">
        <v>1997</v>
      </c>
      <c r="D33" s="12"/>
      <c r="F33" s="79"/>
    </row>
    <row r="34" spans="1:23" ht="16.5" customHeight="1">
      <c r="A34" s="261">
        <v>1998</v>
      </c>
      <c r="B34" s="139">
        <v>1</v>
      </c>
      <c r="C34" s="108">
        <v>1998</v>
      </c>
      <c r="D34" s="12"/>
      <c r="F34" s="79"/>
    </row>
    <row r="35" spans="1:23" ht="16.5" customHeight="1">
      <c r="A35" s="261">
        <v>1999</v>
      </c>
      <c r="B35" s="139">
        <v>1</v>
      </c>
      <c r="C35" s="108">
        <v>1999</v>
      </c>
      <c r="D35" s="12"/>
      <c r="F35" s="79"/>
    </row>
    <row r="36" spans="1:23" ht="16.5" customHeight="1">
      <c r="A36" s="261">
        <v>2013</v>
      </c>
      <c r="B36" s="139">
        <v>1</v>
      </c>
      <c r="C36" s="108">
        <v>2013</v>
      </c>
      <c r="D36" s="12"/>
      <c r="F36" s="79"/>
    </row>
    <row r="37" spans="1:23" ht="16.5" customHeight="1">
      <c r="A37" s="261">
        <v>2018</v>
      </c>
      <c r="B37" s="139">
        <v>1</v>
      </c>
      <c r="C37" s="108">
        <v>2018</v>
      </c>
      <c r="D37" s="12"/>
      <c r="F37" s="79"/>
    </row>
    <row r="38" spans="1:23" ht="16.5" customHeight="1">
      <c r="A38" s="262" t="s">
        <v>94</v>
      </c>
      <c r="B38" s="263">
        <v>1</v>
      </c>
      <c r="C38" s="264" t="s">
        <v>174</v>
      </c>
      <c r="D38" s="12"/>
      <c r="F38" s="79"/>
    </row>
    <row r="39" spans="1:23" ht="3" hidden="1" customHeight="1">
      <c r="A39" s="41"/>
      <c r="B39" s="81"/>
      <c r="C39" s="81"/>
    </row>
    <row r="40" spans="1:23" s="84" customFormat="1" ht="38.25" customHeight="1">
      <c r="A40" s="304" t="s">
        <v>276</v>
      </c>
      <c r="B40" s="304"/>
      <c r="C40" s="147" t="s">
        <v>271</v>
      </c>
      <c r="D40" s="82"/>
      <c r="E40" s="82"/>
      <c r="F40" s="82"/>
      <c r="G40" s="82"/>
      <c r="H40" s="82"/>
      <c r="I40" s="82"/>
      <c r="J40" s="82"/>
      <c r="K40" s="82"/>
      <c r="L40" s="82"/>
      <c r="M40" s="82"/>
      <c r="N40" s="82"/>
      <c r="O40" s="82"/>
      <c r="P40" s="82"/>
      <c r="Q40" s="82"/>
      <c r="R40" s="82"/>
      <c r="S40" s="82"/>
      <c r="T40" s="83"/>
      <c r="U40" s="83"/>
      <c r="V40" s="83"/>
      <c r="W40" s="83"/>
    </row>
  </sheetData>
  <mergeCells count="5">
    <mergeCell ref="A4:A5"/>
    <mergeCell ref="C4:C5"/>
    <mergeCell ref="A1:C1"/>
    <mergeCell ref="A2:C2"/>
    <mergeCell ref="A40:B40"/>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portrait"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3"/>
  <sheetViews>
    <sheetView showGridLines="0" rightToLeft="1" view="pageBreakPreview" topLeftCell="A22" zoomScale="145" zoomScaleNormal="100" zoomScaleSheetLayoutView="145" workbookViewId="0">
      <selection activeCell="G24" sqref="G24:I41"/>
    </sheetView>
  </sheetViews>
  <sheetFormatPr defaultColWidth="8" defaultRowHeight="18" customHeight="1"/>
  <cols>
    <col min="1" max="1" width="15" style="69" customWidth="1"/>
    <col min="2" max="2" width="25.140625" style="69" customWidth="1"/>
    <col min="3" max="3" width="18.28515625" style="69" customWidth="1"/>
    <col min="4" max="4" width="13.140625" style="69" customWidth="1"/>
    <col min="5" max="5" width="19.85546875" style="69" customWidth="1"/>
    <col min="6" max="7" width="8" style="69"/>
    <col min="8" max="16384" width="8" style="70"/>
  </cols>
  <sheetData>
    <row r="1" spans="1:7" s="62" customFormat="1" ht="18.75" customHeight="1">
      <c r="A1" s="309" t="s">
        <v>248</v>
      </c>
      <c r="B1" s="310"/>
      <c r="C1" s="310"/>
      <c r="D1" s="310"/>
      <c r="E1" s="310"/>
      <c r="F1" s="61"/>
      <c r="G1" s="61"/>
    </row>
    <row r="2" spans="1:7" s="64" customFormat="1" ht="28.5" customHeight="1">
      <c r="A2" s="311" t="s">
        <v>228</v>
      </c>
      <c r="B2" s="312"/>
      <c r="C2" s="312"/>
      <c r="D2" s="312"/>
      <c r="E2" s="312"/>
      <c r="F2" s="63"/>
      <c r="G2" s="63"/>
    </row>
    <row r="3" spans="1:7" s="68" customFormat="1" ht="6" customHeight="1">
      <c r="A3" s="65"/>
      <c r="B3" s="66"/>
      <c r="C3" s="66"/>
      <c r="D3" s="66"/>
      <c r="E3" s="66"/>
      <c r="F3" s="67"/>
      <c r="G3" s="67"/>
    </row>
    <row r="4" spans="1:7" ht="15.95" customHeight="1">
      <c r="A4" s="313" t="s">
        <v>116</v>
      </c>
      <c r="B4" s="248" t="s">
        <v>58</v>
      </c>
      <c r="C4" s="121" t="s">
        <v>59</v>
      </c>
      <c r="D4" s="319" t="s">
        <v>52</v>
      </c>
      <c r="E4" s="316" t="s">
        <v>81</v>
      </c>
    </row>
    <row r="5" spans="1:7" ht="15.95" customHeight="1">
      <c r="A5" s="314"/>
      <c r="B5" s="253" t="s">
        <v>168</v>
      </c>
      <c r="C5" s="71" t="s">
        <v>143</v>
      </c>
      <c r="D5" s="320"/>
      <c r="E5" s="317"/>
    </row>
    <row r="6" spans="1:7" ht="23.25" customHeight="1">
      <c r="A6" s="315"/>
      <c r="B6" s="230" t="s">
        <v>169</v>
      </c>
      <c r="C6" s="231" t="s">
        <v>189</v>
      </c>
      <c r="D6" s="72" t="s">
        <v>51</v>
      </c>
      <c r="E6" s="318"/>
    </row>
    <row r="7" spans="1:7" ht="16.5" customHeight="1">
      <c r="A7" s="257">
        <v>1986</v>
      </c>
      <c r="B7" s="112">
        <v>60766</v>
      </c>
      <c r="C7" s="113" t="s">
        <v>159</v>
      </c>
      <c r="D7" s="177" t="s">
        <v>159</v>
      </c>
      <c r="E7" s="106">
        <v>1986</v>
      </c>
    </row>
    <row r="8" spans="1:7" ht="16.5" customHeight="1">
      <c r="A8" s="257">
        <v>1987</v>
      </c>
      <c r="B8" s="114">
        <v>67483</v>
      </c>
      <c r="C8" s="115" t="s">
        <v>159</v>
      </c>
      <c r="D8" s="178" t="s">
        <v>159</v>
      </c>
      <c r="E8" s="106">
        <v>1987</v>
      </c>
    </row>
    <row r="9" spans="1:7" ht="16.5" customHeight="1">
      <c r="A9" s="257">
        <v>1988</v>
      </c>
      <c r="B9" s="114">
        <v>73403</v>
      </c>
      <c r="C9" s="115">
        <v>117550</v>
      </c>
      <c r="D9" s="178">
        <v>190953</v>
      </c>
      <c r="E9" s="106">
        <v>1988</v>
      </c>
    </row>
    <row r="10" spans="1:7" ht="16.5" customHeight="1">
      <c r="A10" s="257">
        <v>1989</v>
      </c>
      <c r="B10" s="114">
        <v>79824</v>
      </c>
      <c r="C10" s="115">
        <v>123061</v>
      </c>
      <c r="D10" s="178">
        <v>202885</v>
      </c>
      <c r="E10" s="106">
        <v>1989</v>
      </c>
    </row>
    <row r="11" spans="1:7" ht="16.5" customHeight="1">
      <c r="A11" s="257">
        <v>1990</v>
      </c>
      <c r="B11" s="114">
        <f>D11-C11</f>
        <v>88888</v>
      </c>
      <c r="C11" s="115">
        <v>132460</v>
      </c>
      <c r="D11" s="178">
        <v>221348</v>
      </c>
      <c r="E11" s="106">
        <v>1990</v>
      </c>
    </row>
    <row r="12" spans="1:7" ht="16.5" customHeight="1">
      <c r="A12" s="257">
        <v>1991</v>
      </c>
      <c r="B12" s="114">
        <v>100729</v>
      </c>
      <c r="C12" s="115">
        <v>137331</v>
      </c>
      <c r="D12" s="178">
        <v>238060</v>
      </c>
      <c r="E12" s="106">
        <v>1991</v>
      </c>
    </row>
    <row r="13" spans="1:7" ht="16.5" customHeight="1">
      <c r="A13" s="257">
        <v>1992</v>
      </c>
      <c r="B13" s="114">
        <v>111673</v>
      </c>
      <c r="C13" s="115">
        <v>140872</v>
      </c>
      <c r="D13" s="178">
        <v>252545</v>
      </c>
      <c r="E13" s="106">
        <v>1992</v>
      </c>
    </row>
    <row r="14" spans="1:7" ht="16.5" customHeight="1">
      <c r="A14" s="257">
        <v>1993</v>
      </c>
      <c r="B14" s="114">
        <v>122320</v>
      </c>
      <c r="C14" s="115">
        <v>146436</v>
      </c>
      <c r="D14" s="178">
        <v>268756</v>
      </c>
      <c r="E14" s="106">
        <v>1993</v>
      </c>
    </row>
    <row r="15" spans="1:7" ht="16.5" customHeight="1">
      <c r="A15" s="257">
        <v>1994</v>
      </c>
      <c r="B15" s="114">
        <v>133572</v>
      </c>
      <c r="C15" s="115">
        <v>152219</v>
      </c>
      <c r="D15" s="178">
        <v>285791</v>
      </c>
      <c r="E15" s="106">
        <v>1994</v>
      </c>
    </row>
    <row r="16" spans="1:7" ht="16.5" customHeight="1">
      <c r="A16" s="257">
        <v>1995</v>
      </c>
      <c r="B16" s="114">
        <v>140235</v>
      </c>
      <c r="C16" s="115">
        <v>156724</v>
      </c>
      <c r="D16" s="178">
        <v>296959</v>
      </c>
      <c r="E16" s="106">
        <v>1995</v>
      </c>
    </row>
    <row r="17" spans="1:11" ht="16.5" customHeight="1">
      <c r="A17" s="257">
        <v>1996</v>
      </c>
      <c r="B17" s="114">
        <v>153974</v>
      </c>
      <c r="C17" s="115">
        <v>159684</v>
      </c>
      <c r="D17" s="178">
        <v>313658</v>
      </c>
      <c r="E17" s="106">
        <v>1996</v>
      </c>
    </row>
    <row r="18" spans="1:11" ht="16.5" customHeight="1">
      <c r="A18" s="257">
        <v>1997</v>
      </c>
      <c r="B18" s="114">
        <v>167124</v>
      </c>
      <c r="C18" s="115">
        <v>158929</v>
      </c>
      <c r="D18" s="178">
        <v>326053</v>
      </c>
      <c r="E18" s="106">
        <v>1997</v>
      </c>
    </row>
    <row r="19" spans="1:11" ht="16.5" customHeight="1">
      <c r="A19" s="258">
        <v>1998</v>
      </c>
      <c r="B19" s="114">
        <v>179087</v>
      </c>
      <c r="C19" s="115">
        <v>162842</v>
      </c>
      <c r="D19" s="178">
        <v>341929</v>
      </c>
      <c r="E19" s="106">
        <v>1998</v>
      </c>
    </row>
    <row r="20" spans="1:11" ht="16.5" customHeight="1">
      <c r="A20" s="258">
        <v>1999</v>
      </c>
      <c r="B20" s="114">
        <v>190750</v>
      </c>
      <c r="C20" s="93">
        <v>170400</v>
      </c>
      <c r="D20" s="178">
        <v>361150</v>
      </c>
      <c r="E20" s="106">
        <v>1999</v>
      </c>
    </row>
    <row r="21" spans="1:11" ht="16.5" customHeight="1">
      <c r="A21" s="257">
        <v>2000</v>
      </c>
      <c r="B21" s="114">
        <v>205113</v>
      </c>
      <c r="C21" s="115">
        <v>173986</v>
      </c>
      <c r="D21" s="178">
        <v>379099</v>
      </c>
      <c r="E21" s="106">
        <v>2000</v>
      </c>
    </row>
    <row r="22" spans="1:11" ht="16.5" customHeight="1">
      <c r="A22" s="257">
        <v>2001</v>
      </c>
      <c r="B22" s="116">
        <v>215062</v>
      </c>
      <c r="C22" s="117">
        <v>175987</v>
      </c>
      <c r="D22" s="179">
        <v>391049</v>
      </c>
      <c r="E22" s="106">
        <v>2001</v>
      </c>
    </row>
    <row r="23" spans="1:11" ht="16.5" customHeight="1">
      <c r="A23" s="257">
        <v>2002</v>
      </c>
      <c r="B23" s="116">
        <v>226712</v>
      </c>
      <c r="C23" s="117">
        <v>178437</v>
      </c>
      <c r="D23" s="179">
        <v>405149</v>
      </c>
      <c r="E23" s="106" t="s">
        <v>35</v>
      </c>
    </row>
    <row r="24" spans="1:11" ht="16.5" customHeight="1">
      <c r="A24" s="259">
        <v>2003</v>
      </c>
      <c r="B24" s="150">
        <v>240313</v>
      </c>
      <c r="C24" s="152">
        <v>181425</v>
      </c>
      <c r="D24" s="180">
        <f>SUM(C24+B24)</f>
        <v>421738</v>
      </c>
      <c r="E24" s="255">
        <v>2003</v>
      </c>
    </row>
    <row r="25" spans="1:11" ht="16.5" customHeight="1">
      <c r="A25" s="259">
        <v>2004</v>
      </c>
      <c r="B25" s="150">
        <v>252737</v>
      </c>
      <c r="C25" s="152">
        <v>184944</v>
      </c>
      <c r="D25" s="180">
        <f t="shared" ref="D25:D29" si="0">SUM(C25+B25)</f>
        <v>437681</v>
      </c>
      <c r="E25" s="255">
        <v>2004</v>
      </c>
    </row>
    <row r="26" spans="1:11" ht="16.5" customHeight="1">
      <c r="A26" s="259">
        <v>2005</v>
      </c>
      <c r="B26" s="150">
        <v>265049</v>
      </c>
      <c r="C26" s="152">
        <v>187573</v>
      </c>
      <c r="D26" s="180">
        <f t="shared" si="0"/>
        <v>452622</v>
      </c>
      <c r="E26" s="255">
        <v>2005</v>
      </c>
    </row>
    <row r="27" spans="1:11" ht="16.5" customHeight="1">
      <c r="A27" s="259">
        <v>2006</v>
      </c>
      <c r="B27" s="150">
        <v>279479</v>
      </c>
      <c r="C27" s="152">
        <v>190534</v>
      </c>
      <c r="D27" s="180">
        <f t="shared" si="0"/>
        <v>470013</v>
      </c>
      <c r="E27" s="255">
        <v>2006</v>
      </c>
    </row>
    <row r="28" spans="1:11" ht="16.5" customHeight="1">
      <c r="A28" s="259">
        <v>2007</v>
      </c>
      <c r="B28" s="150">
        <v>294133</v>
      </c>
      <c r="C28" s="152">
        <v>193485</v>
      </c>
      <c r="D28" s="180">
        <f t="shared" si="0"/>
        <v>487618</v>
      </c>
      <c r="E28" s="255">
        <v>2007</v>
      </c>
    </row>
    <row r="29" spans="1:11" ht="16.5" customHeight="1">
      <c r="A29" s="259">
        <v>2008</v>
      </c>
      <c r="B29" s="151">
        <v>298961</v>
      </c>
      <c r="C29" s="152">
        <v>197071</v>
      </c>
      <c r="D29" s="181">
        <f t="shared" si="0"/>
        <v>496032</v>
      </c>
      <c r="E29" s="255">
        <v>2008</v>
      </c>
      <c r="K29" s="140"/>
    </row>
    <row r="30" spans="1:11" ht="16.5" customHeight="1">
      <c r="A30" s="259">
        <v>2009</v>
      </c>
      <c r="B30" s="151">
        <v>314101</v>
      </c>
      <c r="C30" s="152">
        <v>200542</v>
      </c>
      <c r="D30" s="181">
        <v>514643</v>
      </c>
      <c r="E30" s="255">
        <v>2009</v>
      </c>
    </row>
    <row r="31" spans="1:11" ht="16.5" customHeight="1">
      <c r="A31" s="259">
        <v>2010</v>
      </c>
      <c r="B31" s="151">
        <v>328774</v>
      </c>
      <c r="C31" s="152">
        <v>204248</v>
      </c>
      <c r="D31" s="181">
        <v>533022</v>
      </c>
      <c r="E31" s="255">
        <v>2010</v>
      </c>
    </row>
    <row r="32" spans="1:11" ht="16.5" customHeight="1">
      <c r="A32" s="259">
        <v>2011</v>
      </c>
      <c r="B32" s="151">
        <v>343350</v>
      </c>
      <c r="C32" s="152">
        <v>208910</v>
      </c>
      <c r="D32" s="181">
        <v>552260</v>
      </c>
      <c r="E32" s="255">
        <v>2011</v>
      </c>
    </row>
    <row r="33" spans="1:7" ht="16.5" customHeight="1">
      <c r="A33" s="259">
        <v>2012</v>
      </c>
      <c r="B33" s="151">
        <v>359571</v>
      </c>
      <c r="C33" s="152">
        <v>210156</v>
      </c>
      <c r="D33" s="181">
        <v>569727</v>
      </c>
      <c r="E33" s="255">
        <v>2012</v>
      </c>
    </row>
    <row r="34" spans="1:7" ht="16.5" customHeight="1">
      <c r="A34" s="259">
        <v>2013</v>
      </c>
      <c r="B34" s="151">
        <v>373995</v>
      </c>
      <c r="C34" s="152">
        <v>214442</v>
      </c>
      <c r="D34" s="181">
        <v>588437</v>
      </c>
      <c r="E34" s="255">
        <v>2013</v>
      </c>
    </row>
    <row r="35" spans="1:7" ht="16.5" customHeight="1">
      <c r="A35" s="259">
        <v>2014</v>
      </c>
      <c r="B35" s="151">
        <v>387949</v>
      </c>
      <c r="C35" s="152">
        <v>218902</v>
      </c>
      <c r="D35" s="181">
        <v>606851</v>
      </c>
      <c r="E35" s="255">
        <v>2014</v>
      </c>
    </row>
    <row r="36" spans="1:7" ht="16.5" customHeight="1">
      <c r="A36" s="259">
        <v>2015</v>
      </c>
      <c r="B36" s="151">
        <v>400988</v>
      </c>
      <c r="C36" s="152">
        <v>222847</v>
      </c>
      <c r="D36" s="181">
        <v>623835</v>
      </c>
      <c r="E36" s="255">
        <v>2015</v>
      </c>
    </row>
    <row r="37" spans="1:7" ht="16.5" customHeight="1">
      <c r="A37" s="259">
        <v>2016</v>
      </c>
      <c r="B37" s="151">
        <v>414127</v>
      </c>
      <c r="C37" s="152">
        <v>226315</v>
      </c>
      <c r="D37" s="181">
        <v>640442</v>
      </c>
      <c r="E37" s="255">
        <v>2016</v>
      </c>
    </row>
    <row r="38" spans="1:7" ht="16.5" customHeight="1">
      <c r="A38" s="259">
        <v>2017</v>
      </c>
      <c r="B38" s="151">
        <v>428286</v>
      </c>
      <c r="C38" s="152">
        <v>229707</v>
      </c>
      <c r="D38" s="181">
        <v>657993</v>
      </c>
      <c r="E38" s="255">
        <v>2017</v>
      </c>
    </row>
    <row r="39" spans="1:7" ht="16.5" customHeight="1">
      <c r="A39" s="259">
        <v>2018</v>
      </c>
      <c r="B39" s="151">
        <v>442393</v>
      </c>
      <c r="C39" s="152">
        <v>233093</v>
      </c>
      <c r="D39" s="181">
        <v>675695</v>
      </c>
      <c r="E39" s="255">
        <v>2018</v>
      </c>
    </row>
    <row r="40" spans="1:7" ht="16.5" customHeight="1">
      <c r="A40" s="259">
        <v>2019</v>
      </c>
      <c r="B40" s="151">
        <v>456169</v>
      </c>
      <c r="C40" s="152">
        <v>236233</v>
      </c>
      <c r="D40" s="181">
        <v>692402</v>
      </c>
      <c r="E40" s="255">
        <v>2019</v>
      </c>
    </row>
    <row r="41" spans="1:7" ht="16.5" customHeight="1">
      <c r="A41" s="259">
        <v>2020</v>
      </c>
      <c r="B41" s="151">
        <v>465906</v>
      </c>
      <c r="C41" s="152">
        <v>237968</v>
      </c>
      <c r="D41" s="181">
        <v>703874</v>
      </c>
      <c r="E41" s="255">
        <v>2020</v>
      </c>
    </row>
    <row r="42" spans="1:7" ht="16.5" customHeight="1">
      <c r="A42" s="260">
        <v>2021</v>
      </c>
      <c r="B42" s="241">
        <v>479501</v>
      </c>
      <c r="C42" s="242">
        <v>239951</v>
      </c>
      <c r="D42" s="243">
        <v>719452</v>
      </c>
      <c r="E42" s="149">
        <v>2021</v>
      </c>
    </row>
    <row r="43" spans="1:7" s="19" customFormat="1" ht="78.75" customHeight="1">
      <c r="A43" s="305" t="s">
        <v>277</v>
      </c>
      <c r="B43" s="306"/>
      <c r="C43" s="297" t="s">
        <v>278</v>
      </c>
      <c r="D43" s="307"/>
      <c r="E43" s="308"/>
      <c r="F43" s="17"/>
      <c r="G43" s="17"/>
    </row>
  </sheetData>
  <mergeCells count="7">
    <mergeCell ref="A43:B43"/>
    <mergeCell ref="C43:E43"/>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portrait"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6"/>
  <sheetViews>
    <sheetView showGridLines="0" rightToLeft="1" view="pageBreakPreview" zoomScaleNormal="100" zoomScaleSheetLayoutView="100" workbookViewId="0">
      <selection activeCell="A21" sqref="A21:C21"/>
    </sheetView>
  </sheetViews>
  <sheetFormatPr defaultColWidth="8" defaultRowHeight="12.75"/>
  <cols>
    <col min="1" max="1" width="17"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7.28515625" style="3" customWidth="1"/>
    <col min="12" max="12" width="21.28515625" style="3" customWidth="1"/>
    <col min="13" max="19" width="8" style="3"/>
    <col min="20" max="16384" width="8" style="24"/>
  </cols>
  <sheetData>
    <row r="1" spans="1:19" s="2" customFormat="1" ht="19.5" customHeight="1">
      <c r="A1" s="294" t="s">
        <v>247</v>
      </c>
      <c r="B1" s="294"/>
      <c r="C1" s="294"/>
      <c r="D1" s="294"/>
      <c r="E1" s="294"/>
      <c r="F1" s="294"/>
      <c r="G1" s="294"/>
      <c r="H1" s="294"/>
      <c r="I1" s="294"/>
      <c r="J1" s="294"/>
      <c r="K1" s="295"/>
      <c r="L1" s="295"/>
      <c r="M1" s="1"/>
      <c r="N1" s="1"/>
      <c r="O1" s="1"/>
      <c r="P1" s="1"/>
      <c r="Q1" s="1"/>
      <c r="R1" s="1"/>
      <c r="S1" s="1"/>
    </row>
    <row r="2" spans="1:19" s="21" customFormat="1" ht="19.5" customHeight="1">
      <c r="A2" s="266" t="s">
        <v>229</v>
      </c>
      <c r="B2" s="267"/>
      <c r="C2" s="267"/>
      <c r="D2" s="267"/>
      <c r="E2" s="267"/>
      <c r="F2" s="267"/>
      <c r="G2" s="267"/>
      <c r="H2" s="267"/>
      <c r="I2" s="267"/>
      <c r="J2" s="267"/>
      <c r="K2" s="267"/>
      <c r="L2" s="267"/>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24" t="s">
        <v>119</v>
      </c>
      <c r="B4" s="92" t="s">
        <v>61</v>
      </c>
      <c r="C4" s="31"/>
      <c r="D4" s="31"/>
      <c r="E4" s="31"/>
      <c r="F4" s="31"/>
      <c r="G4" s="31"/>
      <c r="H4" s="123"/>
      <c r="I4" s="122"/>
      <c r="J4" s="182" t="s">
        <v>62</v>
      </c>
      <c r="K4" s="275" t="s">
        <v>55</v>
      </c>
      <c r="L4" s="329" t="s">
        <v>118</v>
      </c>
    </row>
    <row r="5" spans="1:19" ht="15.95" customHeight="1">
      <c r="A5" s="281"/>
      <c r="B5" s="325" t="s">
        <v>128</v>
      </c>
      <c r="C5" s="327" t="s">
        <v>129</v>
      </c>
      <c r="D5" s="322" t="s">
        <v>130</v>
      </c>
      <c r="E5" s="322" t="s">
        <v>131</v>
      </c>
      <c r="F5" s="322" t="s">
        <v>132</v>
      </c>
      <c r="G5" s="322" t="s">
        <v>133</v>
      </c>
      <c r="H5" s="322" t="s">
        <v>134</v>
      </c>
      <c r="I5" s="322" t="s">
        <v>201</v>
      </c>
      <c r="J5" s="37" t="s">
        <v>94</v>
      </c>
      <c r="K5" s="292"/>
      <c r="L5" s="330"/>
    </row>
    <row r="6" spans="1:19" ht="15.95" customHeight="1">
      <c r="A6" s="282"/>
      <c r="B6" s="326"/>
      <c r="C6" s="328"/>
      <c r="D6" s="322"/>
      <c r="E6" s="322"/>
      <c r="F6" s="322"/>
      <c r="G6" s="322"/>
      <c r="H6" s="322"/>
      <c r="I6" s="322"/>
      <c r="J6" s="119" t="s">
        <v>174</v>
      </c>
      <c r="K6" s="43" t="s">
        <v>34</v>
      </c>
      <c r="L6" s="331"/>
    </row>
    <row r="7" spans="1:19" ht="16.5" customHeight="1">
      <c r="A7" s="10" t="s">
        <v>52</v>
      </c>
      <c r="B7" s="157">
        <v>15</v>
      </c>
      <c r="C7" s="158">
        <v>12</v>
      </c>
      <c r="D7" s="158">
        <v>32</v>
      </c>
      <c r="E7" s="158">
        <v>40</v>
      </c>
      <c r="F7" s="158">
        <v>32</v>
      </c>
      <c r="G7" s="158">
        <v>9</v>
      </c>
      <c r="H7" s="158">
        <v>2</v>
      </c>
      <c r="I7" s="158">
        <v>8</v>
      </c>
      <c r="J7" s="158">
        <v>1</v>
      </c>
      <c r="K7" s="159">
        <v>151</v>
      </c>
      <c r="L7" s="94" t="s">
        <v>51</v>
      </c>
    </row>
    <row r="8" spans="1:19" ht="16.5" customHeight="1">
      <c r="A8" s="11" t="s">
        <v>86</v>
      </c>
      <c r="B8" s="153">
        <v>0</v>
      </c>
      <c r="C8" s="154">
        <v>0</v>
      </c>
      <c r="D8" s="154">
        <v>1</v>
      </c>
      <c r="E8" s="154">
        <v>3</v>
      </c>
      <c r="F8" s="154">
        <v>1</v>
      </c>
      <c r="G8" s="154">
        <v>0</v>
      </c>
      <c r="H8" s="154">
        <v>0</v>
      </c>
      <c r="I8" s="154">
        <v>0</v>
      </c>
      <c r="J8" s="154">
        <v>0</v>
      </c>
      <c r="K8" s="160">
        <v>5</v>
      </c>
      <c r="L8" s="95" t="s">
        <v>25</v>
      </c>
    </row>
    <row r="9" spans="1:19" ht="16.5" customHeight="1">
      <c r="A9" s="11" t="s">
        <v>172</v>
      </c>
      <c r="B9" s="153">
        <v>1</v>
      </c>
      <c r="C9" s="154">
        <v>1</v>
      </c>
      <c r="D9" s="154">
        <v>2</v>
      </c>
      <c r="E9" s="154">
        <v>1</v>
      </c>
      <c r="F9" s="154">
        <v>2</v>
      </c>
      <c r="G9" s="154">
        <v>0</v>
      </c>
      <c r="H9" s="154">
        <v>0</v>
      </c>
      <c r="I9" s="154">
        <v>0</v>
      </c>
      <c r="J9" s="154">
        <v>0</v>
      </c>
      <c r="K9" s="160">
        <v>7</v>
      </c>
      <c r="L9" s="95" t="s">
        <v>173</v>
      </c>
    </row>
    <row r="10" spans="1:19" ht="16.5" customHeight="1">
      <c r="A10" s="11" t="s">
        <v>85</v>
      </c>
      <c r="B10" s="153">
        <v>0</v>
      </c>
      <c r="C10" s="154">
        <v>0</v>
      </c>
      <c r="D10" s="154">
        <v>0</v>
      </c>
      <c r="E10" s="154">
        <v>2</v>
      </c>
      <c r="F10" s="154">
        <v>0</v>
      </c>
      <c r="G10" s="154">
        <v>1</v>
      </c>
      <c r="H10" s="154">
        <v>0</v>
      </c>
      <c r="I10" s="154">
        <v>0</v>
      </c>
      <c r="J10" s="154">
        <v>0</v>
      </c>
      <c r="K10" s="160">
        <v>3</v>
      </c>
      <c r="L10" s="95" t="s">
        <v>31</v>
      </c>
    </row>
    <row r="11" spans="1:19" ht="16.5" customHeight="1">
      <c r="A11" s="11" t="s">
        <v>88</v>
      </c>
      <c r="B11" s="153">
        <v>0</v>
      </c>
      <c r="C11" s="154">
        <v>2</v>
      </c>
      <c r="D11" s="154">
        <v>2</v>
      </c>
      <c r="E11" s="154">
        <v>1</v>
      </c>
      <c r="F11" s="154">
        <v>6</v>
      </c>
      <c r="G11" s="154">
        <v>0</v>
      </c>
      <c r="H11" s="154">
        <v>0</v>
      </c>
      <c r="I11" s="154">
        <v>2</v>
      </c>
      <c r="J11" s="154">
        <v>0</v>
      </c>
      <c r="K11" s="160">
        <v>13</v>
      </c>
      <c r="L11" s="95" t="s">
        <v>33</v>
      </c>
    </row>
    <row r="12" spans="1:19" ht="16.5" customHeight="1">
      <c r="A12" s="11" t="s">
        <v>84</v>
      </c>
      <c r="B12" s="153">
        <v>0</v>
      </c>
      <c r="C12" s="154">
        <v>0</v>
      </c>
      <c r="D12" s="154">
        <v>2</v>
      </c>
      <c r="E12" s="154">
        <v>3</v>
      </c>
      <c r="F12" s="154">
        <v>2</v>
      </c>
      <c r="G12" s="154">
        <v>1</v>
      </c>
      <c r="H12" s="154">
        <v>0</v>
      </c>
      <c r="I12" s="154">
        <v>0</v>
      </c>
      <c r="J12" s="154">
        <v>0</v>
      </c>
      <c r="K12" s="160">
        <v>8</v>
      </c>
      <c r="L12" s="95" t="s">
        <v>30</v>
      </c>
    </row>
    <row r="13" spans="1:19" ht="16.5" customHeight="1">
      <c r="A13" s="11" t="s">
        <v>87</v>
      </c>
      <c r="B13" s="153">
        <v>0</v>
      </c>
      <c r="C13" s="154">
        <v>0</v>
      </c>
      <c r="D13" s="154">
        <v>3</v>
      </c>
      <c r="E13" s="154">
        <v>5</v>
      </c>
      <c r="F13" s="154">
        <v>3</v>
      </c>
      <c r="G13" s="154">
        <v>0</v>
      </c>
      <c r="H13" s="154">
        <v>1</v>
      </c>
      <c r="I13" s="154">
        <v>1</v>
      </c>
      <c r="J13" s="154">
        <v>0</v>
      </c>
      <c r="K13" s="160">
        <v>13</v>
      </c>
      <c r="L13" s="95" t="s">
        <v>29</v>
      </c>
    </row>
    <row r="14" spans="1:19" ht="16.5" customHeight="1">
      <c r="A14" s="11" t="s">
        <v>54</v>
      </c>
      <c r="B14" s="153">
        <v>1</v>
      </c>
      <c r="C14" s="154">
        <v>0</v>
      </c>
      <c r="D14" s="154">
        <v>7</v>
      </c>
      <c r="E14" s="154">
        <v>8</v>
      </c>
      <c r="F14" s="154">
        <v>5</v>
      </c>
      <c r="G14" s="154">
        <v>1</v>
      </c>
      <c r="H14" s="154">
        <v>1</v>
      </c>
      <c r="I14" s="154">
        <v>3</v>
      </c>
      <c r="J14" s="154">
        <v>0</v>
      </c>
      <c r="K14" s="160">
        <v>26</v>
      </c>
      <c r="L14" s="95" t="s">
        <v>53</v>
      </c>
    </row>
    <row r="15" spans="1:19" ht="16.5" customHeight="1">
      <c r="A15" s="11" t="s">
        <v>90</v>
      </c>
      <c r="B15" s="153">
        <v>3</v>
      </c>
      <c r="C15" s="154">
        <v>4</v>
      </c>
      <c r="D15" s="154">
        <v>6</v>
      </c>
      <c r="E15" s="154">
        <v>4</v>
      </c>
      <c r="F15" s="154">
        <v>0</v>
      </c>
      <c r="G15" s="154">
        <v>0</v>
      </c>
      <c r="H15" s="154">
        <v>0</v>
      </c>
      <c r="I15" s="154">
        <v>0</v>
      </c>
      <c r="J15" s="154">
        <v>0</v>
      </c>
      <c r="K15" s="160">
        <v>17</v>
      </c>
      <c r="L15" s="95" t="s">
        <v>91</v>
      </c>
    </row>
    <row r="16" spans="1:19" ht="16.5" customHeight="1">
      <c r="A16" s="11" t="s">
        <v>89</v>
      </c>
      <c r="B16" s="153">
        <v>7</v>
      </c>
      <c r="C16" s="154">
        <v>4</v>
      </c>
      <c r="D16" s="154">
        <v>3</v>
      </c>
      <c r="E16" s="154">
        <v>2</v>
      </c>
      <c r="F16" s="154">
        <v>6</v>
      </c>
      <c r="G16" s="154">
        <v>2</v>
      </c>
      <c r="H16" s="154">
        <v>0</v>
      </c>
      <c r="I16" s="154">
        <v>1</v>
      </c>
      <c r="J16" s="154">
        <v>1</v>
      </c>
      <c r="K16" s="160">
        <v>26</v>
      </c>
      <c r="L16" s="95" t="s">
        <v>27</v>
      </c>
    </row>
    <row r="17" spans="1:19" ht="16.5" customHeight="1">
      <c r="A17" s="11" t="s">
        <v>83</v>
      </c>
      <c r="B17" s="153">
        <v>2</v>
      </c>
      <c r="C17" s="154">
        <v>1</v>
      </c>
      <c r="D17" s="154">
        <v>4</v>
      </c>
      <c r="E17" s="154">
        <v>4</v>
      </c>
      <c r="F17" s="154">
        <v>1</v>
      </c>
      <c r="G17" s="154">
        <v>1</v>
      </c>
      <c r="H17" s="154">
        <v>0</v>
      </c>
      <c r="I17" s="154">
        <v>0</v>
      </c>
      <c r="J17" s="154">
        <v>0</v>
      </c>
      <c r="K17" s="160">
        <v>13</v>
      </c>
      <c r="L17" s="95" t="s">
        <v>26</v>
      </c>
    </row>
    <row r="18" spans="1:19" ht="16.5" customHeight="1">
      <c r="A18" s="25" t="s">
        <v>82</v>
      </c>
      <c r="B18" s="155">
        <v>1</v>
      </c>
      <c r="C18" s="156">
        <v>0</v>
      </c>
      <c r="D18" s="156">
        <v>2</v>
      </c>
      <c r="E18" s="156">
        <v>7</v>
      </c>
      <c r="F18" s="156">
        <v>6</v>
      </c>
      <c r="G18" s="156">
        <v>3</v>
      </c>
      <c r="H18" s="156">
        <v>0</v>
      </c>
      <c r="I18" s="156">
        <v>1</v>
      </c>
      <c r="J18" s="156">
        <v>0</v>
      </c>
      <c r="K18" s="161">
        <v>20</v>
      </c>
      <c r="L18" s="96" t="s">
        <v>28</v>
      </c>
    </row>
    <row r="19" spans="1:19" s="28" customFormat="1" ht="39.75" customHeight="1">
      <c r="A19" s="323" t="s">
        <v>279</v>
      </c>
      <c r="B19" s="293"/>
      <c r="C19" s="293"/>
      <c r="D19" s="293"/>
      <c r="E19" s="293"/>
      <c r="F19" s="293"/>
      <c r="G19" s="297" t="s">
        <v>271</v>
      </c>
      <c r="H19" s="297"/>
      <c r="I19" s="297"/>
      <c r="J19" s="297"/>
      <c r="K19" s="297"/>
      <c r="L19" s="321"/>
      <c r="M19" s="18"/>
      <c r="N19" s="18"/>
      <c r="O19" s="18"/>
      <c r="P19" s="17"/>
      <c r="Q19" s="17"/>
      <c r="R19" s="17"/>
      <c r="S19" s="17"/>
    </row>
    <row r="20" spans="1:19" ht="45" customHeight="1">
      <c r="D20" s="15"/>
      <c r="E20" s="15"/>
      <c r="F20" s="15"/>
    </row>
    <row r="21" spans="1:19" ht="18" customHeight="1">
      <c r="D21" s="15"/>
      <c r="E21" s="15"/>
      <c r="F21" s="15"/>
    </row>
    <row r="26" spans="1:19" ht="18" customHeight="1">
      <c r="D26" s="60"/>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20"/>
  <sheetViews>
    <sheetView showGridLines="0" rightToLeft="1" view="pageBreakPreview" zoomScaleNormal="100" zoomScaleSheetLayoutView="100" workbookViewId="0">
      <selection activeCell="A21" sqref="A21:C21"/>
    </sheetView>
  </sheetViews>
  <sheetFormatPr defaultRowHeight="18" customHeight="1"/>
  <cols>
    <col min="1" max="1" width="15.71093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22.140625" style="3" customWidth="1"/>
    <col min="13" max="13" width="9.140625" style="3"/>
    <col min="14" max="16384" width="9.140625" style="24"/>
  </cols>
  <sheetData>
    <row r="1" spans="1:25" s="2" customFormat="1" ht="18.75" customHeight="1">
      <c r="A1" s="294" t="s">
        <v>246</v>
      </c>
      <c r="B1" s="294"/>
      <c r="C1" s="294"/>
      <c r="D1" s="294"/>
      <c r="E1" s="294"/>
      <c r="F1" s="294"/>
      <c r="G1" s="294"/>
      <c r="H1" s="294"/>
      <c r="I1" s="294"/>
      <c r="J1" s="294"/>
      <c r="K1" s="295"/>
      <c r="L1" s="295"/>
      <c r="M1" s="1"/>
    </row>
    <row r="2" spans="1:25" s="21" customFormat="1" ht="18.75" customHeight="1">
      <c r="A2" s="266" t="s">
        <v>210</v>
      </c>
      <c r="B2" s="266"/>
      <c r="C2" s="266"/>
      <c r="D2" s="266"/>
      <c r="E2" s="266"/>
      <c r="F2" s="266"/>
      <c r="G2" s="266"/>
      <c r="H2" s="266"/>
      <c r="I2" s="266"/>
      <c r="J2" s="266"/>
      <c r="K2" s="266"/>
      <c r="L2" s="266"/>
      <c r="M2" s="20"/>
    </row>
    <row r="3" spans="1:25" s="22" customFormat="1" ht="6" customHeight="1">
      <c r="A3" s="5"/>
      <c r="B3" s="5"/>
      <c r="C3" s="5"/>
      <c r="D3" s="5"/>
      <c r="E3" s="5"/>
      <c r="F3" s="5"/>
      <c r="G3" s="5"/>
      <c r="H3" s="5"/>
      <c r="I3" s="5"/>
      <c r="J3" s="5"/>
      <c r="K3" s="5"/>
      <c r="L3" s="5"/>
      <c r="M3" s="7"/>
    </row>
    <row r="4" spans="1:25" ht="17.25" customHeight="1">
      <c r="A4" s="324" t="s">
        <v>119</v>
      </c>
      <c r="B4" s="91" t="s">
        <v>61</v>
      </c>
      <c r="C4" s="31"/>
      <c r="D4" s="31"/>
      <c r="E4" s="31"/>
      <c r="F4" s="31"/>
      <c r="G4" s="31"/>
      <c r="H4" s="31"/>
      <c r="I4" s="31"/>
      <c r="J4" s="125" t="s">
        <v>62</v>
      </c>
      <c r="K4" s="275" t="s">
        <v>55</v>
      </c>
      <c r="L4" s="329" t="s">
        <v>118</v>
      </c>
    </row>
    <row r="5" spans="1:25" ht="17.25" customHeight="1">
      <c r="A5" s="281"/>
      <c r="B5" s="325" t="s">
        <v>128</v>
      </c>
      <c r="C5" s="327" t="s">
        <v>129</v>
      </c>
      <c r="D5" s="322" t="s">
        <v>130</v>
      </c>
      <c r="E5" s="322" t="s">
        <v>131</v>
      </c>
      <c r="F5" s="322" t="s">
        <v>132</v>
      </c>
      <c r="G5" s="322" t="s">
        <v>133</v>
      </c>
      <c r="H5" s="322" t="s">
        <v>134</v>
      </c>
      <c r="I5" s="332" t="s">
        <v>201</v>
      </c>
      <c r="J5" s="124" t="s">
        <v>94</v>
      </c>
      <c r="K5" s="292"/>
      <c r="L5" s="330"/>
    </row>
    <row r="6" spans="1:25" ht="17.25" customHeight="1">
      <c r="A6" s="282"/>
      <c r="B6" s="326"/>
      <c r="C6" s="328"/>
      <c r="D6" s="322"/>
      <c r="E6" s="322"/>
      <c r="F6" s="322"/>
      <c r="G6" s="322"/>
      <c r="H6" s="322"/>
      <c r="I6" s="332"/>
      <c r="J6" s="119" t="s">
        <v>174</v>
      </c>
      <c r="K6" s="141" t="s">
        <v>34</v>
      </c>
      <c r="L6" s="331"/>
    </row>
    <row r="7" spans="1:25" ht="16.5" customHeight="1">
      <c r="A7" s="10" t="s">
        <v>52</v>
      </c>
      <c r="B7" s="157">
        <v>93257</v>
      </c>
      <c r="C7" s="158">
        <v>78756</v>
      </c>
      <c r="D7" s="158">
        <v>135400</v>
      </c>
      <c r="E7" s="158">
        <v>78246</v>
      </c>
      <c r="F7" s="158">
        <v>121282</v>
      </c>
      <c r="G7" s="158">
        <v>95375</v>
      </c>
      <c r="H7" s="158">
        <v>4989</v>
      </c>
      <c r="I7" s="158">
        <v>4301</v>
      </c>
      <c r="J7" s="158">
        <v>107846</v>
      </c>
      <c r="K7" s="159">
        <v>719452</v>
      </c>
      <c r="L7" s="94" t="s">
        <v>51</v>
      </c>
    </row>
    <row r="8" spans="1:25" ht="16.5" customHeight="1">
      <c r="A8" s="11" t="s">
        <v>86</v>
      </c>
      <c r="B8" s="153">
        <v>0</v>
      </c>
      <c r="C8" s="154">
        <v>0</v>
      </c>
      <c r="D8" s="154">
        <v>384</v>
      </c>
      <c r="E8" s="154">
        <v>3102</v>
      </c>
      <c r="F8" s="154">
        <v>236</v>
      </c>
      <c r="G8" s="154">
        <v>0</v>
      </c>
      <c r="H8" s="154">
        <v>0</v>
      </c>
      <c r="I8" s="154">
        <v>0</v>
      </c>
      <c r="J8" s="154">
        <v>0</v>
      </c>
      <c r="K8" s="160">
        <v>3722</v>
      </c>
      <c r="L8" s="95" t="s">
        <v>25</v>
      </c>
      <c r="P8" s="154"/>
      <c r="Q8" s="154"/>
      <c r="R8" s="154"/>
      <c r="S8" s="154"/>
      <c r="T8" s="154"/>
      <c r="U8" s="154"/>
      <c r="V8" s="154"/>
      <c r="W8" s="154"/>
      <c r="X8" s="154"/>
      <c r="Y8" s="154"/>
    </row>
    <row r="9" spans="1:25" ht="16.5" customHeight="1">
      <c r="A9" s="11" t="s">
        <v>172</v>
      </c>
      <c r="B9" s="153">
        <v>649</v>
      </c>
      <c r="C9" s="154">
        <v>186</v>
      </c>
      <c r="D9" s="154">
        <v>848</v>
      </c>
      <c r="E9" s="154">
        <v>343</v>
      </c>
      <c r="F9" s="154">
        <v>603</v>
      </c>
      <c r="G9" s="154">
        <v>0</v>
      </c>
      <c r="H9" s="154">
        <v>0</v>
      </c>
      <c r="I9" s="154">
        <v>0</v>
      </c>
      <c r="J9" s="154">
        <v>0</v>
      </c>
      <c r="K9" s="160">
        <v>2629</v>
      </c>
      <c r="L9" s="95" t="s">
        <v>173</v>
      </c>
      <c r="P9" s="154"/>
      <c r="Q9" s="154"/>
      <c r="R9" s="154"/>
      <c r="S9" s="154"/>
      <c r="T9" s="154"/>
      <c r="U9" s="154"/>
      <c r="V9" s="154"/>
      <c r="W9" s="154"/>
      <c r="X9" s="154"/>
      <c r="Y9" s="154"/>
    </row>
    <row r="10" spans="1:25" ht="16.5" customHeight="1">
      <c r="A10" s="11" t="s">
        <v>85</v>
      </c>
      <c r="B10" s="153">
        <v>0</v>
      </c>
      <c r="C10" s="154">
        <v>0</v>
      </c>
      <c r="D10" s="154">
        <v>0</v>
      </c>
      <c r="E10" s="154">
        <v>2409</v>
      </c>
      <c r="F10" s="154">
        <v>0</v>
      </c>
      <c r="G10" s="154">
        <v>2223</v>
      </c>
      <c r="H10" s="154">
        <v>0</v>
      </c>
      <c r="I10" s="154">
        <v>0</v>
      </c>
      <c r="J10" s="154">
        <v>0</v>
      </c>
      <c r="K10" s="160">
        <v>4632</v>
      </c>
      <c r="L10" s="95" t="s">
        <v>31</v>
      </c>
      <c r="P10" s="154"/>
      <c r="Q10" s="154"/>
      <c r="R10" s="154"/>
      <c r="S10" s="154"/>
      <c r="T10" s="154"/>
      <c r="U10" s="154"/>
      <c r="V10" s="154"/>
      <c r="W10" s="154"/>
      <c r="X10" s="154"/>
      <c r="Y10" s="154"/>
    </row>
    <row r="11" spans="1:25" ht="16.5" customHeight="1">
      <c r="A11" s="11" t="s">
        <v>88</v>
      </c>
      <c r="B11" s="153">
        <v>0</v>
      </c>
      <c r="C11" s="154">
        <v>458</v>
      </c>
      <c r="D11" s="154">
        <v>5833</v>
      </c>
      <c r="E11" s="154">
        <v>2009</v>
      </c>
      <c r="F11" s="154">
        <v>12569</v>
      </c>
      <c r="G11" s="154">
        <v>0</v>
      </c>
      <c r="H11" s="154">
        <v>0</v>
      </c>
      <c r="I11" s="154">
        <v>0</v>
      </c>
      <c r="J11" s="154">
        <v>1213</v>
      </c>
      <c r="K11" s="160">
        <v>22082</v>
      </c>
      <c r="L11" s="95" t="s">
        <v>33</v>
      </c>
      <c r="P11" s="154"/>
      <c r="Q11" s="154"/>
      <c r="R11" s="154"/>
      <c r="S11" s="154"/>
      <c r="T11" s="154"/>
      <c r="U11" s="154"/>
      <c r="V11" s="154"/>
      <c r="W11" s="154"/>
      <c r="X11" s="154"/>
      <c r="Y11" s="154"/>
    </row>
    <row r="12" spans="1:25" ht="16.5" customHeight="1">
      <c r="A12" s="11" t="s">
        <v>84</v>
      </c>
      <c r="B12" s="153">
        <v>0</v>
      </c>
      <c r="C12" s="154">
        <v>0</v>
      </c>
      <c r="D12" s="154">
        <v>14252</v>
      </c>
      <c r="E12" s="154">
        <v>8919</v>
      </c>
      <c r="F12" s="154">
        <v>15237</v>
      </c>
      <c r="G12" s="154">
        <v>2489</v>
      </c>
      <c r="H12" s="154">
        <v>0</v>
      </c>
      <c r="I12" s="154">
        <v>0</v>
      </c>
      <c r="J12" s="154">
        <v>0</v>
      </c>
      <c r="K12" s="160">
        <v>40897</v>
      </c>
      <c r="L12" s="95" t="s">
        <v>30</v>
      </c>
      <c r="P12" s="154"/>
      <c r="Q12" s="154"/>
      <c r="R12" s="154"/>
      <c r="S12" s="154"/>
      <c r="T12" s="154"/>
      <c r="U12" s="154"/>
      <c r="V12" s="154"/>
      <c r="W12" s="154"/>
      <c r="X12" s="154"/>
      <c r="Y12" s="154"/>
    </row>
    <row r="13" spans="1:25" ht="16.5" customHeight="1">
      <c r="A13" s="11" t="s">
        <v>87</v>
      </c>
      <c r="B13" s="153">
        <v>0</v>
      </c>
      <c r="C13" s="154">
        <v>0</v>
      </c>
      <c r="D13" s="154">
        <v>25240</v>
      </c>
      <c r="E13" s="154">
        <v>15659</v>
      </c>
      <c r="F13" s="154">
        <v>4131</v>
      </c>
      <c r="G13" s="154">
        <v>0</v>
      </c>
      <c r="H13" s="154">
        <v>2908</v>
      </c>
      <c r="I13" s="154">
        <v>0</v>
      </c>
      <c r="J13" s="154">
        <v>2129</v>
      </c>
      <c r="K13" s="160">
        <v>50067</v>
      </c>
      <c r="L13" s="95" t="s">
        <v>29</v>
      </c>
      <c r="P13" s="154"/>
      <c r="Q13" s="154"/>
      <c r="R13" s="154"/>
      <c r="S13" s="154"/>
      <c r="T13" s="154"/>
      <c r="U13" s="154"/>
      <c r="V13" s="154"/>
      <c r="W13" s="154"/>
      <c r="X13" s="154"/>
      <c r="Y13" s="154"/>
    </row>
    <row r="14" spans="1:25" ht="16.5" customHeight="1">
      <c r="A14" s="11" t="s">
        <v>54</v>
      </c>
      <c r="B14" s="153">
        <v>2694</v>
      </c>
      <c r="C14" s="154">
        <v>0</v>
      </c>
      <c r="D14" s="154">
        <v>15306</v>
      </c>
      <c r="E14" s="154">
        <v>16254</v>
      </c>
      <c r="F14" s="154">
        <v>15909</v>
      </c>
      <c r="G14" s="154">
        <v>5141</v>
      </c>
      <c r="H14" s="154">
        <v>2081</v>
      </c>
      <c r="I14" s="154">
        <v>0</v>
      </c>
      <c r="J14" s="154">
        <v>85926</v>
      </c>
      <c r="K14" s="160">
        <v>143311</v>
      </c>
      <c r="L14" s="95" t="s">
        <v>53</v>
      </c>
      <c r="P14" s="154"/>
      <c r="Q14" s="154"/>
      <c r="R14" s="154"/>
      <c r="S14" s="154"/>
      <c r="T14" s="154"/>
      <c r="U14" s="154"/>
      <c r="V14" s="154"/>
      <c r="W14" s="154"/>
      <c r="X14" s="154"/>
      <c r="Y14" s="154"/>
    </row>
    <row r="15" spans="1:25" ht="16.5" customHeight="1">
      <c r="A15" s="11" t="s">
        <v>90</v>
      </c>
      <c r="B15" s="153">
        <v>1877</v>
      </c>
      <c r="C15" s="154">
        <v>1215</v>
      </c>
      <c r="D15" s="154">
        <v>3520</v>
      </c>
      <c r="E15" s="154">
        <v>1233</v>
      </c>
      <c r="F15" s="154">
        <v>0</v>
      </c>
      <c r="G15" s="154">
        <v>0</v>
      </c>
      <c r="H15" s="154">
        <v>0</v>
      </c>
      <c r="I15" s="154">
        <v>0</v>
      </c>
      <c r="J15" s="154">
        <v>0</v>
      </c>
      <c r="K15" s="160">
        <v>7845</v>
      </c>
      <c r="L15" s="95" t="s">
        <v>91</v>
      </c>
      <c r="P15" s="154"/>
      <c r="Q15" s="154"/>
      <c r="R15" s="154"/>
      <c r="S15" s="154"/>
      <c r="T15" s="154"/>
      <c r="U15" s="154"/>
      <c r="V15" s="154"/>
      <c r="W15" s="154"/>
      <c r="X15" s="154"/>
      <c r="Y15" s="154"/>
    </row>
    <row r="16" spans="1:25" ht="16.5" customHeight="1">
      <c r="A16" s="11" t="s">
        <v>89</v>
      </c>
      <c r="B16" s="153">
        <v>78312</v>
      </c>
      <c r="C16" s="154">
        <v>73836</v>
      </c>
      <c r="D16" s="154">
        <v>60056</v>
      </c>
      <c r="E16" s="154">
        <v>5948</v>
      </c>
      <c r="F16" s="154">
        <v>66985</v>
      </c>
      <c r="G16" s="154">
        <v>19172</v>
      </c>
      <c r="H16" s="154">
        <v>0</v>
      </c>
      <c r="I16" s="154">
        <v>4301</v>
      </c>
      <c r="J16" s="154">
        <v>17913</v>
      </c>
      <c r="K16" s="160">
        <v>326523</v>
      </c>
      <c r="L16" s="95" t="s">
        <v>27</v>
      </c>
      <c r="P16" s="154"/>
      <c r="Q16" s="154"/>
      <c r="R16" s="154"/>
      <c r="S16" s="154"/>
      <c r="T16" s="154"/>
      <c r="U16" s="154"/>
      <c r="V16" s="154"/>
      <c r="W16" s="154"/>
      <c r="X16" s="154"/>
      <c r="Y16" s="154"/>
    </row>
    <row r="17" spans="1:25" ht="16.5" customHeight="1">
      <c r="A17" s="11" t="s">
        <v>83</v>
      </c>
      <c r="B17" s="153">
        <v>2227</v>
      </c>
      <c r="C17" s="154">
        <v>3061</v>
      </c>
      <c r="D17" s="154">
        <v>8761</v>
      </c>
      <c r="E17" s="154">
        <v>17750</v>
      </c>
      <c r="F17" s="154">
        <v>260</v>
      </c>
      <c r="G17" s="154">
        <v>63220</v>
      </c>
      <c r="H17" s="154">
        <v>0</v>
      </c>
      <c r="I17" s="154">
        <v>0</v>
      </c>
      <c r="J17" s="154">
        <v>0</v>
      </c>
      <c r="K17" s="160">
        <v>95279</v>
      </c>
      <c r="L17" s="95" t="s">
        <v>26</v>
      </c>
      <c r="P17" s="154"/>
      <c r="Q17" s="154"/>
      <c r="R17" s="154"/>
      <c r="S17" s="154"/>
      <c r="T17" s="154"/>
      <c r="U17" s="154"/>
      <c r="V17" s="154"/>
      <c r="W17" s="154"/>
      <c r="X17" s="154"/>
      <c r="Y17" s="154"/>
    </row>
    <row r="18" spans="1:25" ht="16.5" customHeight="1">
      <c r="A18" s="25" t="s">
        <v>82</v>
      </c>
      <c r="B18" s="155">
        <v>7498</v>
      </c>
      <c r="C18" s="156">
        <v>0</v>
      </c>
      <c r="D18" s="156">
        <v>1200</v>
      </c>
      <c r="E18" s="156">
        <v>4620</v>
      </c>
      <c r="F18" s="156">
        <v>5352</v>
      </c>
      <c r="G18" s="156">
        <v>3130</v>
      </c>
      <c r="H18" s="156">
        <v>0</v>
      </c>
      <c r="I18" s="156">
        <v>0</v>
      </c>
      <c r="J18" s="156">
        <v>665</v>
      </c>
      <c r="K18" s="161">
        <v>22465</v>
      </c>
      <c r="L18" s="96" t="s">
        <v>28</v>
      </c>
      <c r="P18" s="154"/>
      <c r="Q18" s="154"/>
      <c r="R18" s="154"/>
      <c r="S18" s="154"/>
      <c r="T18" s="154"/>
      <c r="U18" s="154"/>
      <c r="V18" s="154"/>
      <c r="W18" s="154"/>
      <c r="X18" s="154"/>
      <c r="Y18" s="154"/>
    </row>
    <row r="19" spans="1:25" s="28" customFormat="1" ht="80.25" customHeight="1">
      <c r="A19" s="323" t="s">
        <v>280</v>
      </c>
      <c r="B19" s="293"/>
      <c r="C19" s="293"/>
      <c r="D19" s="293"/>
      <c r="E19" s="293"/>
      <c r="F19" s="293"/>
      <c r="G19" s="297" t="s">
        <v>281</v>
      </c>
      <c r="H19" s="297"/>
      <c r="I19" s="297"/>
      <c r="J19" s="297"/>
      <c r="K19" s="297"/>
      <c r="L19" s="321"/>
      <c r="M19" s="17"/>
      <c r="P19" s="154"/>
      <c r="Q19" s="154"/>
      <c r="R19" s="154"/>
      <c r="S19" s="154"/>
      <c r="T19" s="154"/>
      <c r="U19" s="154"/>
      <c r="V19" s="154"/>
      <c r="W19" s="154"/>
      <c r="X19" s="154"/>
      <c r="Y19" s="154"/>
    </row>
    <row r="20" spans="1:25" ht="45" customHeight="1">
      <c r="P20" s="154"/>
      <c r="Q20" s="154"/>
      <c r="R20" s="154"/>
      <c r="S20" s="154"/>
      <c r="T20" s="154"/>
      <c r="U20" s="154"/>
      <c r="V20" s="154"/>
      <c r="W20" s="154"/>
      <c r="X20" s="154"/>
      <c r="Y20" s="154"/>
    </row>
  </sheetData>
  <mergeCells count="15">
    <mergeCell ref="A1:L1"/>
    <mergeCell ref="A2:L2"/>
    <mergeCell ref="D5:D6"/>
    <mergeCell ref="C5:C6"/>
    <mergeCell ref="B5:B6"/>
    <mergeCell ref="E5:E6"/>
    <mergeCell ref="L4:L6"/>
    <mergeCell ref="G19:L19"/>
    <mergeCell ref="A4:A6"/>
    <mergeCell ref="H5:H6"/>
    <mergeCell ref="G5:G6"/>
    <mergeCell ref="F5:F6"/>
    <mergeCell ref="A19:F19"/>
    <mergeCell ref="I5:I6"/>
    <mergeCell ref="K4:K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8"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view="pageBreakPreview" zoomScaleNormal="100" zoomScaleSheetLayoutView="100" workbookViewId="0">
      <selection activeCell="A21" sqref="A21:C21"/>
    </sheetView>
  </sheetViews>
  <sheetFormatPr defaultColWidth="8" defaultRowHeight="18" customHeight="1"/>
  <cols>
    <col min="1" max="1" width="21.140625" style="3" customWidth="1"/>
    <col min="2" max="2" width="11" style="3" customWidth="1"/>
    <col min="3" max="3" width="11.140625" style="3" customWidth="1"/>
    <col min="4" max="4" width="13.42578125" style="3" customWidth="1"/>
    <col min="5" max="5" width="10.140625" style="3" customWidth="1"/>
    <col min="6" max="6" width="11.42578125" style="3" customWidth="1"/>
    <col min="7" max="7" width="9.28515625" style="3" customWidth="1"/>
    <col min="8" max="8" width="11" style="3" customWidth="1"/>
    <col min="9" max="9" width="13.5703125" style="3" customWidth="1"/>
    <col min="10" max="10" width="24.140625" style="3" customWidth="1"/>
    <col min="11" max="20" width="8" style="3"/>
    <col min="21" max="16384" width="8" style="24"/>
  </cols>
  <sheetData>
    <row r="1" spans="1:20" s="2" customFormat="1" ht="19.5" customHeight="1">
      <c r="A1" s="294" t="s">
        <v>245</v>
      </c>
      <c r="B1" s="294"/>
      <c r="C1" s="294"/>
      <c r="D1" s="294"/>
      <c r="E1" s="294"/>
      <c r="F1" s="294"/>
      <c r="G1" s="294"/>
      <c r="H1" s="294"/>
      <c r="I1" s="295"/>
      <c r="J1" s="295"/>
      <c r="K1" s="1"/>
      <c r="L1" s="1"/>
      <c r="M1" s="1"/>
      <c r="N1" s="1"/>
      <c r="O1" s="1"/>
      <c r="P1" s="1"/>
      <c r="Q1" s="1"/>
      <c r="R1" s="1"/>
      <c r="S1" s="1"/>
      <c r="T1" s="1"/>
    </row>
    <row r="2" spans="1:20" s="21" customFormat="1" ht="19.5" customHeight="1">
      <c r="A2" s="267" t="s">
        <v>211</v>
      </c>
      <c r="B2" s="267"/>
      <c r="C2" s="267"/>
      <c r="D2" s="267"/>
      <c r="E2" s="267"/>
      <c r="F2" s="267"/>
      <c r="G2" s="267"/>
      <c r="H2" s="267"/>
      <c r="I2" s="267"/>
      <c r="J2" s="267"/>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0" t="s">
        <v>119</v>
      </c>
      <c r="B4" s="92" t="s">
        <v>67</v>
      </c>
      <c r="C4" s="58"/>
      <c r="D4" s="58"/>
      <c r="E4" s="58"/>
      <c r="F4" s="58"/>
      <c r="G4" s="58"/>
      <c r="H4" s="100" t="s">
        <v>68</v>
      </c>
      <c r="I4" s="275" t="s">
        <v>55</v>
      </c>
      <c r="J4" s="329" t="s">
        <v>118</v>
      </c>
    </row>
    <row r="5" spans="1:20" ht="15.95" customHeight="1">
      <c r="A5" s="281"/>
      <c r="B5" s="56"/>
      <c r="C5" s="169" t="s">
        <v>114</v>
      </c>
      <c r="D5" s="167"/>
      <c r="E5" s="167"/>
      <c r="F5" s="167"/>
      <c r="G5" s="167"/>
      <c r="H5" s="168" t="s">
        <v>113</v>
      </c>
      <c r="I5" s="292"/>
      <c r="J5" s="330"/>
    </row>
    <row r="6" spans="1:20" ht="15.95" customHeight="1">
      <c r="A6" s="334"/>
      <c r="B6" s="196" t="s">
        <v>69</v>
      </c>
      <c r="C6" s="201" t="s">
        <v>70</v>
      </c>
      <c r="D6" s="202" t="s">
        <v>71</v>
      </c>
      <c r="E6" s="196" t="s">
        <v>72</v>
      </c>
      <c r="F6" s="196" t="s">
        <v>73</v>
      </c>
      <c r="G6" s="203" t="s">
        <v>74</v>
      </c>
      <c r="H6" s="204" t="s">
        <v>55</v>
      </c>
      <c r="I6" s="292"/>
      <c r="J6" s="330"/>
    </row>
    <row r="7" spans="1:20" ht="23.25" customHeight="1">
      <c r="A7" s="296"/>
      <c r="B7" s="205" t="s">
        <v>23</v>
      </c>
      <c r="C7" s="206" t="s">
        <v>75</v>
      </c>
      <c r="D7" s="207" t="s">
        <v>24</v>
      </c>
      <c r="E7" s="205" t="s">
        <v>76</v>
      </c>
      <c r="F7" s="208" t="s">
        <v>197</v>
      </c>
      <c r="G7" s="209" t="s">
        <v>50</v>
      </c>
      <c r="H7" s="199" t="s">
        <v>34</v>
      </c>
      <c r="I7" s="43" t="s">
        <v>34</v>
      </c>
      <c r="J7" s="331"/>
    </row>
    <row r="8" spans="1:20" ht="16.5" customHeight="1">
      <c r="A8" s="10" t="s">
        <v>52</v>
      </c>
      <c r="B8" s="157">
        <v>67</v>
      </c>
      <c r="C8" s="158">
        <v>17</v>
      </c>
      <c r="D8" s="158">
        <v>8</v>
      </c>
      <c r="E8" s="158">
        <v>9</v>
      </c>
      <c r="F8" s="158">
        <v>38</v>
      </c>
      <c r="G8" s="158">
        <v>12</v>
      </c>
      <c r="H8" s="158">
        <v>84</v>
      </c>
      <c r="I8" s="159">
        <v>151</v>
      </c>
      <c r="J8" s="94" t="s">
        <v>51</v>
      </c>
      <c r="L8" s="154"/>
      <c r="M8" s="154"/>
      <c r="N8" s="154"/>
      <c r="O8" s="154"/>
      <c r="P8" s="154"/>
      <c r="Q8" s="154"/>
      <c r="R8" s="154"/>
      <c r="S8" s="154"/>
      <c r="T8" s="154"/>
    </row>
    <row r="9" spans="1:20" ht="16.5" customHeight="1">
      <c r="A9" s="11" t="s">
        <v>86</v>
      </c>
      <c r="B9" s="153">
        <v>0</v>
      </c>
      <c r="C9" s="154">
        <v>0</v>
      </c>
      <c r="D9" s="154">
        <v>1</v>
      </c>
      <c r="E9" s="154">
        <v>0</v>
      </c>
      <c r="F9" s="154">
        <v>4</v>
      </c>
      <c r="G9" s="154">
        <v>0</v>
      </c>
      <c r="H9" s="154">
        <v>5</v>
      </c>
      <c r="I9" s="160">
        <v>5</v>
      </c>
      <c r="J9" s="95" t="s">
        <v>25</v>
      </c>
      <c r="L9" s="154"/>
      <c r="M9" s="154"/>
      <c r="N9" s="154"/>
      <c r="O9" s="154"/>
      <c r="P9" s="154"/>
      <c r="Q9" s="154"/>
      <c r="R9" s="154"/>
      <c r="S9" s="154"/>
      <c r="T9" s="154"/>
    </row>
    <row r="10" spans="1:20" ht="16.5" customHeight="1">
      <c r="A10" s="11" t="s">
        <v>172</v>
      </c>
      <c r="B10" s="153">
        <v>0</v>
      </c>
      <c r="C10" s="154">
        <v>3</v>
      </c>
      <c r="D10" s="154">
        <v>1</v>
      </c>
      <c r="E10" s="154">
        <v>0</v>
      </c>
      <c r="F10" s="154">
        <v>1</v>
      </c>
      <c r="G10" s="154">
        <v>2</v>
      </c>
      <c r="H10" s="154">
        <v>7</v>
      </c>
      <c r="I10" s="160">
        <v>7</v>
      </c>
      <c r="J10" s="95" t="s">
        <v>173</v>
      </c>
      <c r="L10" s="154"/>
      <c r="M10" s="154"/>
      <c r="N10" s="154"/>
      <c r="O10" s="154"/>
      <c r="P10" s="154"/>
      <c r="Q10" s="154"/>
      <c r="R10" s="154"/>
      <c r="S10" s="154"/>
      <c r="T10" s="154"/>
    </row>
    <row r="11" spans="1:20" ht="16.5" customHeight="1">
      <c r="A11" s="11" t="s">
        <v>85</v>
      </c>
      <c r="B11" s="153">
        <v>1</v>
      </c>
      <c r="C11" s="154">
        <v>1</v>
      </c>
      <c r="D11" s="154">
        <v>0</v>
      </c>
      <c r="E11" s="154">
        <v>0</v>
      </c>
      <c r="F11" s="154">
        <v>1</v>
      </c>
      <c r="G11" s="154">
        <v>0</v>
      </c>
      <c r="H11" s="154">
        <v>2</v>
      </c>
      <c r="I11" s="160">
        <v>3</v>
      </c>
      <c r="J11" s="95" t="s">
        <v>31</v>
      </c>
      <c r="L11" s="154"/>
      <c r="M11" s="154"/>
      <c r="N11" s="154"/>
      <c r="O11" s="154"/>
      <c r="P11" s="154"/>
      <c r="Q11" s="154"/>
      <c r="R11" s="154"/>
      <c r="S11" s="154"/>
      <c r="T11" s="154"/>
    </row>
    <row r="12" spans="1:20" ht="16.5" customHeight="1">
      <c r="A12" s="11" t="s">
        <v>88</v>
      </c>
      <c r="B12" s="153">
        <v>5</v>
      </c>
      <c r="C12" s="154">
        <v>2</v>
      </c>
      <c r="D12" s="154">
        <v>0</v>
      </c>
      <c r="E12" s="154">
        <v>0</v>
      </c>
      <c r="F12" s="154">
        <v>4</v>
      </c>
      <c r="G12" s="154">
        <v>2</v>
      </c>
      <c r="H12" s="154">
        <v>8</v>
      </c>
      <c r="I12" s="160">
        <v>13</v>
      </c>
      <c r="J12" s="95" t="s">
        <v>33</v>
      </c>
      <c r="L12" s="154"/>
      <c r="M12" s="154"/>
      <c r="N12" s="154"/>
      <c r="O12" s="154"/>
      <c r="P12" s="154"/>
      <c r="Q12" s="154"/>
      <c r="R12" s="154"/>
      <c r="S12" s="154"/>
      <c r="T12" s="154"/>
    </row>
    <row r="13" spans="1:20" ht="16.5" customHeight="1">
      <c r="A13" s="11" t="s">
        <v>84</v>
      </c>
      <c r="B13" s="153">
        <v>6</v>
      </c>
      <c r="C13" s="154">
        <v>0</v>
      </c>
      <c r="D13" s="154">
        <v>0</v>
      </c>
      <c r="E13" s="154">
        <v>0</v>
      </c>
      <c r="F13" s="154">
        <v>1</v>
      </c>
      <c r="G13" s="154">
        <v>1</v>
      </c>
      <c r="H13" s="154">
        <v>2</v>
      </c>
      <c r="I13" s="160">
        <v>8</v>
      </c>
      <c r="J13" s="95" t="s">
        <v>30</v>
      </c>
      <c r="L13" s="154"/>
      <c r="M13" s="154"/>
      <c r="N13" s="154"/>
      <c r="O13" s="154"/>
      <c r="P13" s="154"/>
      <c r="Q13" s="154"/>
      <c r="R13" s="154"/>
      <c r="S13" s="154"/>
      <c r="T13" s="154"/>
    </row>
    <row r="14" spans="1:20" ht="16.5" customHeight="1">
      <c r="A14" s="11" t="s">
        <v>87</v>
      </c>
      <c r="B14" s="153">
        <v>10</v>
      </c>
      <c r="C14" s="154">
        <v>0</v>
      </c>
      <c r="D14" s="154">
        <v>0</v>
      </c>
      <c r="E14" s="154">
        <v>0</v>
      </c>
      <c r="F14" s="154">
        <v>2</v>
      </c>
      <c r="G14" s="154">
        <v>1</v>
      </c>
      <c r="H14" s="154">
        <v>3</v>
      </c>
      <c r="I14" s="160">
        <v>13</v>
      </c>
      <c r="J14" s="95" t="s">
        <v>29</v>
      </c>
      <c r="L14" s="154"/>
      <c r="M14" s="154"/>
      <c r="N14" s="154"/>
      <c r="O14" s="154"/>
      <c r="P14" s="154"/>
      <c r="Q14" s="154"/>
      <c r="R14" s="154"/>
      <c r="S14" s="154"/>
      <c r="T14" s="154"/>
    </row>
    <row r="15" spans="1:20" ht="16.5" customHeight="1">
      <c r="A15" s="11" t="s">
        <v>54</v>
      </c>
      <c r="B15" s="153">
        <v>14</v>
      </c>
      <c r="C15" s="154">
        <v>2</v>
      </c>
      <c r="D15" s="154">
        <v>1</v>
      </c>
      <c r="E15" s="154">
        <v>0</v>
      </c>
      <c r="F15" s="154">
        <v>8</v>
      </c>
      <c r="G15" s="154">
        <v>1</v>
      </c>
      <c r="H15" s="154">
        <v>12</v>
      </c>
      <c r="I15" s="160">
        <v>26</v>
      </c>
      <c r="J15" s="95" t="s">
        <v>53</v>
      </c>
      <c r="L15" s="154"/>
      <c r="M15" s="154"/>
      <c r="N15" s="154"/>
      <c r="O15" s="154"/>
      <c r="P15" s="154"/>
      <c r="Q15" s="154"/>
      <c r="R15" s="154"/>
      <c r="S15" s="154"/>
      <c r="T15" s="154"/>
    </row>
    <row r="16" spans="1:20" ht="16.5" customHeight="1">
      <c r="A16" s="11" t="s">
        <v>90</v>
      </c>
      <c r="B16" s="153">
        <v>1</v>
      </c>
      <c r="C16" s="154">
        <v>9</v>
      </c>
      <c r="D16" s="154">
        <v>1</v>
      </c>
      <c r="E16" s="154">
        <v>4</v>
      </c>
      <c r="F16" s="154">
        <v>0</v>
      </c>
      <c r="G16" s="154">
        <v>2</v>
      </c>
      <c r="H16" s="154">
        <v>16</v>
      </c>
      <c r="I16" s="160">
        <v>17</v>
      </c>
      <c r="J16" s="95" t="s">
        <v>91</v>
      </c>
      <c r="L16" s="154"/>
      <c r="M16" s="154"/>
      <c r="N16" s="154"/>
      <c r="O16" s="154"/>
      <c r="P16" s="154"/>
      <c r="Q16" s="154"/>
      <c r="R16" s="154"/>
      <c r="S16" s="154"/>
      <c r="T16" s="154"/>
    </row>
    <row r="17" spans="1:20" ht="16.5" customHeight="1">
      <c r="A17" s="11" t="s">
        <v>89</v>
      </c>
      <c r="B17" s="153">
        <v>22</v>
      </c>
      <c r="C17" s="154">
        <v>0</v>
      </c>
      <c r="D17" s="154">
        <v>0</v>
      </c>
      <c r="E17" s="154">
        <v>1</v>
      </c>
      <c r="F17" s="154">
        <v>3</v>
      </c>
      <c r="G17" s="154">
        <v>0</v>
      </c>
      <c r="H17" s="154">
        <v>4</v>
      </c>
      <c r="I17" s="160">
        <v>26</v>
      </c>
      <c r="J17" s="95" t="s">
        <v>27</v>
      </c>
      <c r="L17" s="154"/>
      <c r="M17" s="154"/>
      <c r="N17" s="154"/>
      <c r="O17" s="154"/>
      <c r="P17" s="154"/>
      <c r="Q17" s="154"/>
      <c r="R17" s="154"/>
      <c r="S17" s="154"/>
      <c r="T17" s="154"/>
    </row>
    <row r="18" spans="1:20" ht="16.5" customHeight="1">
      <c r="A18" s="13" t="s">
        <v>138</v>
      </c>
      <c r="B18" s="153">
        <v>16</v>
      </c>
      <c r="C18" s="154">
        <v>0</v>
      </c>
      <c r="D18" s="154">
        <v>0</v>
      </c>
      <c r="E18" s="154">
        <v>0</v>
      </c>
      <c r="F18" s="154">
        <v>0</v>
      </c>
      <c r="G18" s="154">
        <v>0</v>
      </c>
      <c r="H18" s="154">
        <v>0</v>
      </c>
      <c r="I18" s="160">
        <v>16</v>
      </c>
      <c r="J18" s="98" t="s">
        <v>9</v>
      </c>
      <c r="L18" s="154"/>
      <c r="M18" s="154"/>
      <c r="N18" s="154"/>
      <c r="O18" s="154"/>
      <c r="P18" s="154"/>
      <c r="Q18" s="154"/>
      <c r="R18" s="154"/>
      <c r="S18" s="154"/>
      <c r="T18" s="154"/>
    </row>
    <row r="19" spans="1:20" ht="16.5" customHeight="1">
      <c r="A19" s="13" t="s">
        <v>139</v>
      </c>
      <c r="B19" s="153">
        <v>6</v>
      </c>
      <c r="C19" s="154">
        <v>0</v>
      </c>
      <c r="D19" s="154">
        <v>0</v>
      </c>
      <c r="E19" s="154">
        <v>1</v>
      </c>
      <c r="F19" s="154">
        <v>3</v>
      </c>
      <c r="G19" s="154">
        <v>0</v>
      </c>
      <c r="H19" s="154">
        <v>4</v>
      </c>
      <c r="I19" s="160">
        <v>10</v>
      </c>
      <c r="J19" s="98" t="s">
        <v>10</v>
      </c>
      <c r="L19" s="154"/>
      <c r="M19" s="154"/>
      <c r="N19" s="154"/>
      <c r="O19" s="154"/>
      <c r="P19" s="154"/>
      <c r="Q19" s="154"/>
      <c r="R19" s="154"/>
      <c r="S19" s="154"/>
      <c r="T19" s="154"/>
    </row>
    <row r="20" spans="1:20" ht="16.5" customHeight="1">
      <c r="A20" s="57" t="s">
        <v>83</v>
      </c>
      <c r="B20" s="153">
        <v>7</v>
      </c>
      <c r="C20" s="154">
        <v>0</v>
      </c>
      <c r="D20" s="154">
        <v>0</v>
      </c>
      <c r="E20" s="154">
        <v>3</v>
      </c>
      <c r="F20" s="154">
        <v>2</v>
      </c>
      <c r="G20" s="154">
        <v>1</v>
      </c>
      <c r="H20" s="154">
        <v>6</v>
      </c>
      <c r="I20" s="160">
        <v>13</v>
      </c>
      <c r="J20" s="95" t="s">
        <v>26</v>
      </c>
      <c r="L20" s="154"/>
      <c r="M20" s="154"/>
      <c r="N20" s="154"/>
      <c r="O20" s="154"/>
      <c r="P20" s="154"/>
      <c r="Q20" s="154"/>
      <c r="R20" s="154"/>
      <c r="S20" s="154"/>
      <c r="T20" s="154"/>
    </row>
    <row r="21" spans="1:20" ht="16.5" customHeight="1">
      <c r="A21" s="25" t="s">
        <v>82</v>
      </c>
      <c r="B21" s="155">
        <v>1</v>
      </c>
      <c r="C21" s="156">
        <v>0</v>
      </c>
      <c r="D21" s="156">
        <v>4</v>
      </c>
      <c r="E21" s="156">
        <v>1</v>
      </c>
      <c r="F21" s="156">
        <v>12</v>
      </c>
      <c r="G21" s="156">
        <v>2</v>
      </c>
      <c r="H21" s="156">
        <v>19</v>
      </c>
      <c r="I21" s="161">
        <v>20</v>
      </c>
      <c r="J21" s="96" t="s">
        <v>28</v>
      </c>
      <c r="L21" s="154"/>
      <c r="M21" s="154"/>
      <c r="N21" s="154"/>
      <c r="O21" s="154"/>
      <c r="P21" s="154"/>
      <c r="Q21" s="154"/>
      <c r="R21" s="154"/>
      <c r="S21" s="154"/>
      <c r="T21" s="154"/>
    </row>
    <row r="22" spans="1:20" s="28" customFormat="1" ht="36.75" customHeight="1">
      <c r="A22" s="323" t="s">
        <v>282</v>
      </c>
      <c r="B22" s="293"/>
      <c r="C22" s="293"/>
      <c r="D22" s="333"/>
      <c r="E22" s="297" t="s">
        <v>271</v>
      </c>
      <c r="F22" s="297"/>
      <c r="G22" s="297"/>
      <c r="H22" s="297"/>
      <c r="I22" s="297"/>
      <c r="J22" s="321"/>
      <c r="K22" s="47"/>
      <c r="L22" s="18"/>
      <c r="M22" s="18"/>
      <c r="N22" s="18"/>
      <c r="O22" s="17"/>
      <c r="P22" s="17"/>
      <c r="Q22" s="17"/>
      <c r="R22" s="17"/>
      <c r="S22" s="17"/>
      <c r="T22" s="17"/>
    </row>
    <row r="23" spans="1:20" ht="18" customHeight="1">
      <c r="D23" s="15"/>
      <c r="E23" s="15"/>
      <c r="F23" s="15"/>
      <c r="G23" s="15"/>
    </row>
  </sheetData>
  <mergeCells count="7">
    <mergeCell ref="A1:J1"/>
    <mergeCell ref="A2:J2"/>
    <mergeCell ref="A22:D22"/>
    <mergeCell ref="E22:J22"/>
    <mergeCell ref="J4:J7"/>
    <mergeCell ref="A4:A7"/>
    <mergeCell ref="I4: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3"/>
  <sheetViews>
    <sheetView showGridLines="0" rightToLeft="1" view="pageBreakPreview" zoomScaleNormal="100" zoomScaleSheetLayoutView="100" workbookViewId="0">
      <selection activeCell="A21" sqref="A21:C21"/>
    </sheetView>
  </sheetViews>
  <sheetFormatPr defaultColWidth="8" defaultRowHeight="18" customHeight="1"/>
  <cols>
    <col min="1" max="1" width="21.140625" style="3" customWidth="1"/>
    <col min="2" max="2" width="11" style="3" customWidth="1"/>
    <col min="3" max="3" width="11.140625" style="3" customWidth="1"/>
    <col min="4" max="4" width="13" style="3" customWidth="1"/>
    <col min="5" max="5" width="10.140625" style="3" customWidth="1"/>
    <col min="6" max="6" width="11.42578125" style="3" customWidth="1"/>
    <col min="7" max="7" width="9.28515625" style="3" customWidth="1"/>
    <col min="8" max="8" width="12.42578125" style="3" customWidth="1"/>
    <col min="9" max="9" width="12.5703125" style="3" customWidth="1"/>
    <col min="10" max="10" width="24.140625" style="3" customWidth="1"/>
    <col min="11" max="20" width="8" style="3"/>
    <col min="21" max="16384" width="8" style="24"/>
  </cols>
  <sheetData>
    <row r="1" spans="1:20" s="2" customFormat="1" ht="23.25" customHeight="1">
      <c r="A1" s="294" t="s">
        <v>244</v>
      </c>
      <c r="B1" s="294"/>
      <c r="C1" s="294"/>
      <c r="D1" s="294"/>
      <c r="E1" s="294"/>
      <c r="F1" s="294"/>
      <c r="G1" s="294"/>
      <c r="H1" s="294"/>
      <c r="I1" s="295"/>
      <c r="J1" s="295"/>
      <c r="K1" s="1"/>
      <c r="L1" s="1"/>
      <c r="M1" s="1"/>
      <c r="N1" s="1"/>
      <c r="O1" s="1"/>
      <c r="P1" s="1"/>
      <c r="Q1" s="1"/>
      <c r="R1" s="1"/>
      <c r="S1" s="1"/>
      <c r="T1" s="1"/>
    </row>
    <row r="2" spans="1:20" s="21" customFormat="1" ht="20.25" customHeight="1">
      <c r="A2" s="267" t="s">
        <v>212</v>
      </c>
      <c r="B2" s="267"/>
      <c r="C2" s="267"/>
      <c r="D2" s="267"/>
      <c r="E2" s="267"/>
      <c r="F2" s="267"/>
      <c r="G2" s="267"/>
      <c r="H2" s="267"/>
      <c r="I2" s="267"/>
      <c r="J2" s="267"/>
      <c r="K2" s="20"/>
      <c r="L2" s="20"/>
      <c r="M2" s="20"/>
      <c r="N2" s="20"/>
      <c r="O2" s="20"/>
      <c r="P2" s="20"/>
      <c r="Q2" s="20"/>
      <c r="R2" s="20"/>
      <c r="S2" s="20"/>
      <c r="T2" s="20"/>
    </row>
    <row r="3" spans="1:20" s="22" customFormat="1" ht="6" customHeight="1">
      <c r="A3" s="6"/>
      <c r="B3" s="6"/>
      <c r="C3" s="6"/>
      <c r="D3" s="6"/>
      <c r="E3" s="6"/>
      <c r="F3" s="6"/>
      <c r="G3" s="6"/>
      <c r="H3" s="6"/>
      <c r="I3" s="6"/>
      <c r="J3" s="6"/>
      <c r="K3" s="7"/>
      <c r="L3" s="7"/>
      <c r="M3" s="7"/>
      <c r="N3" s="7"/>
      <c r="O3" s="7"/>
      <c r="P3" s="7"/>
      <c r="Q3" s="7"/>
      <c r="R3" s="7"/>
      <c r="S3" s="7"/>
      <c r="T3" s="7"/>
    </row>
    <row r="4" spans="1:20" ht="15.95" customHeight="1">
      <c r="A4" s="280" t="s">
        <v>119</v>
      </c>
      <c r="B4" s="184" t="s">
        <v>67</v>
      </c>
      <c r="C4" s="58"/>
      <c r="D4" s="58"/>
      <c r="E4" s="58"/>
      <c r="F4" s="58"/>
      <c r="G4" s="58"/>
      <c r="H4" s="185" t="s">
        <v>68</v>
      </c>
      <c r="I4" s="275" t="s">
        <v>55</v>
      </c>
      <c r="J4" s="329" t="s">
        <v>118</v>
      </c>
    </row>
    <row r="5" spans="1:20" ht="15.95" customHeight="1">
      <c r="A5" s="281"/>
      <c r="B5" s="56"/>
      <c r="C5" s="169" t="s">
        <v>114</v>
      </c>
      <c r="D5" s="167"/>
      <c r="E5" s="167"/>
      <c r="F5" s="167"/>
      <c r="G5" s="167"/>
      <c r="H5" s="168" t="s">
        <v>113</v>
      </c>
      <c r="I5" s="292"/>
      <c r="J5" s="330"/>
    </row>
    <row r="6" spans="1:20" ht="15.95" customHeight="1">
      <c r="A6" s="334"/>
      <c r="B6" s="196" t="s">
        <v>69</v>
      </c>
      <c r="C6" s="201" t="s">
        <v>70</v>
      </c>
      <c r="D6" s="202" t="s">
        <v>71</v>
      </c>
      <c r="E6" s="196" t="s">
        <v>72</v>
      </c>
      <c r="F6" s="196" t="s">
        <v>73</v>
      </c>
      <c r="G6" s="203" t="s">
        <v>74</v>
      </c>
      <c r="H6" s="204" t="s">
        <v>55</v>
      </c>
      <c r="I6" s="292"/>
      <c r="J6" s="330"/>
    </row>
    <row r="7" spans="1:20" ht="23.25" customHeight="1">
      <c r="A7" s="296"/>
      <c r="B7" s="205" t="s">
        <v>23</v>
      </c>
      <c r="C7" s="206" t="s">
        <v>75</v>
      </c>
      <c r="D7" s="207" t="s">
        <v>24</v>
      </c>
      <c r="E7" s="205" t="s">
        <v>76</v>
      </c>
      <c r="F7" s="208" t="s">
        <v>197</v>
      </c>
      <c r="G7" s="209" t="s">
        <v>50</v>
      </c>
      <c r="H7" s="199" t="s">
        <v>34</v>
      </c>
      <c r="I7" s="43" t="s">
        <v>34</v>
      </c>
      <c r="J7" s="331"/>
    </row>
    <row r="8" spans="1:20" ht="16.5" customHeight="1">
      <c r="A8" s="10" t="s">
        <v>52</v>
      </c>
      <c r="B8" s="157">
        <v>657747</v>
      </c>
      <c r="C8" s="158">
        <v>6522</v>
      </c>
      <c r="D8" s="158">
        <v>4492</v>
      </c>
      <c r="E8" s="158">
        <v>4554</v>
      </c>
      <c r="F8" s="158">
        <v>39259</v>
      </c>
      <c r="G8" s="158">
        <v>6878</v>
      </c>
      <c r="H8" s="158">
        <v>61705</v>
      </c>
      <c r="I8" s="159">
        <v>719452</v>
      </c>
      <c r="J8" s="94" t="s">
        <v>51</v>
      </c>
      <c r="L8" s="142"/>
      <c r="M8" s="142"/>
      <c r="N8" s="142"/>
      <c r="O8" s="142"/>
      <c r="P8" s="142"/>
      <c r="Q8" s="142"/>
      <c r="R8" s="142"/>
      <c r="S8" s="142"/>
      <c r="T8" s="154"/>
    </row>
    <row r="9" spans="1:20" ht="16.5" customHeight="1">
      <c r="A9" s="11" t="s">
        <v>86</v>
      </c>
      <c r="B9" s="153">
        <v>0</v>
      </c>
      <c r="C9" s="154">
        <v>0</v>
      </c>
      <c r="D9" s="154">
        <v>384</v>
      </c>
      <c r="E9" s="154">
        <v>0</v>
      </c>
      <c r="F9" s="154">
        <v>3338</v>
      </c>
      <c r="G9" s="154">
        <v>0</v>
      </c>
      <c r="H9" s="154">
        <v>3722</v>
      </c>
      <c r="I9" s="160">
        <v>3722</v>
      </c>
      <c r="J9" s="95" t="s">
        <v>25</v>
      </c>
      <c r="L9" s="144"/>
      <c r="M9" s="144"/>
      <c r="N9" s="144"/>
      <c r="O9" s="144"/>
      <c r="P9" s="144"/>
      <c r="Q9" s="144"/>
      <c r="R9" s="144"/>
      <c r="S9" s="154"/>
      <c r="T9" s="154"/>
    </row>
    <row r="10" spans="1:20" ht="16.5" customHeight="1">
      <c r="A10" s="11" t="s">
        <v>172</v>
      </c>
      <c r="B10" s="153">
        <v>0</v>
      </c>
      <c r="C10" s="154">
        <v>1006</v>
      </c>
      <c r="D10" s="154">
        <v>677</v>
      </c>
      <c r="E10" s="154">
        <v>0</v>
      </c>
      <c r="F10" s="154">
        <v>343</v>
      </c>
      <c r="G10" s="154">
        <v>603</v>
      </c>
      <c r="H10" s="154">
        <v>2629</v>
      </c>
      <c r="I10" s="160">
        <v>2629</v>
      </c>
      <c r="J10" s="95" t="s">
        <v>173</v>
      </c>
      <c r="L10" s="142"/>
      <c r="M10" s="154"/>
      <c r="N10" s="154"/>
      <c r="O10" s="154"/>
      <c r="P10" s="154"/>
      <c r="Q10" s="154"/>
      <c r="R10" s="154"/>
      <c r="S10" s="154"/>
      <c r="T10" s="154"/>
    </row>
    <row r="11" spans="1:20" ht="16.5" customHeight="1">
      <c r="A11" s="11" t="s">
        <v>85</v>
      </c>
      <c r="B11" s="153">
        <v>2223</v>
      </c>
      <c r="C11" s="154">
        <v>1426</v>
      </c>
      <c r="D11" s="154">
        <v>0</v>
      </c>
      <c r="E11" s="154">
        <v>0</v>
      </c>
      <c r="F11" s="154">
        <v>983</v>
      </c>
      <c r="G11" s="154">
        <v>0</v>
      </c>
      <c r="H11" s="154">
        <v>2409</v>
      </c>
      <c r="I11" s="160">
        <v>4632</v>
      </c>
      <c r="J11" s="95" t="s">
        <v>31</v>
      </c>
      <c r="M11" s="154"/>
      <c r="N11" s="154"/>
      <c r="O11" s="154"/>
      <c r="P11" s="154"/>
      <c r="Q11" s="154"/>
      <c r="R11" s="154"/>
      <c r="S11" s="154"/>
      <c r="T11" s="154"/>
    </row>
    <row r="12" spans="1:20" ht="16.5" customHeight="1">
      <c r="A12" s="11" t="s">
        <v>88</v>
      </c>
      <c r="B12" s="153">
        <v>16487</v>
      </c>
      <c r="C12" s="154">
        <v>458</v>
      </c>
      <c r="D12" s="154">
        <v>0</v>
      </c>
      <c r="E12" s="154">
        <v>0</v>
      </c>
      <c r="F12" s="154">
        <v>3924</v>
      </c>
      <c r="G12" s="154">
        <v>1213</v>
      </c>
      <c r="H12" s="154">
        <v>5595</v>
      </c>
      <c r="I12" s="160">
        <v>22082</v>
      </c>
      <c r="J12" s="95" t="s">
        <v>33</v>
      </c>
      <c r="M12" s="154"/>
      <c r="N12" s="154"/>
      <c r="O12" s="154"/>
      <c r="P12" s="154"/>
      <c r="Q12" s="154"/>
      <c r="R12" s="154"/>
      <c r="S12" s="154"/>
      <c r="T12" s="154"/>
    </row>
    <row r="13" spans="1:20" ht="16.5" customHeight="1">
      <c r="A13" s="11" t="s">
        <v>84</v>
      </c>
      <c r="B13" s="153">
        <v>39945</v>
      </c>
      <c r="C13" s="154">
        <v>0</v>
      </c>
      <c r="D13" s="154">
        <v>0</v>
      </c>
      <c r="E13" s="154">
        <v>0</v>
      </c>
      <c r="F13" s="154">
        <v>0</v>
      </c>
      <c r="G13" s="154">
        <v>952</v>
      </c>
      <c r="H13" s="154">
        <v>952</v>
      </c>
      <c r="I13" s="160">
        <v>40897</v>
      </c>
      <c r="J13" s="95" t="s">
        <v>30</v>
      </c>
      <c r="M13" s="154"/>
      <c r="N13" s="154"/>
      <c r="O13" s="154"/>
      <c r="P13" s="154"/>
      <c r="Q13" s="154"/>
      <c r="R13" s="154"/>
      <c r="S13" s="154"/>
      <c r="T13" s="154"/>
    </row>
    <row r="14" spans="1:20" ht="16.5" customHeight="1">
      <c r="A14" s="11" t="s">
        <v>87</v>
      </c>
      <c r="B14" s="153">
        <v>46512</v>
      </c>
      <c r="C14" s="154">
        <v>0</v>
      </c>
      <c r="D14" s="154">
        <v>0</v>
      </c>
      <c r="E14" s="154">
        <v>0</v>
      </c>
      <c r="F14" s="154">
        <v>2513</v>
      </c>
      <c r="G14" s="154">
        <v>1042</v>
      </c>
      <c r="H14" s="154">
        <v>3555</v>
      </c>
      <c r="I14" s="160">
        <v>50067</v>
      </c>
      <c r="J14" s="95" t="s">
        <v>29</v>
      </c>
      <c r="M14" s="154"/>
      <c r="N14" s="154"/>
      <c r="O14" s="154"/>
      <c r="P14" s="154"/>
      <c r="Q14" s="154"/>
      <c r="R14" s="154"/>
      <c r="S14" s="154"/>
      <c r="T14" s="154"/>
    </row>
    <row r="15" spans="1:20" ht="16.5" customHeight="1">
      <c r="A15" s="11" t="s">
        <v>54</v>
      </c>
      <c r="B15" s="153">
        <v>130404</v>
      </c>
      <c r="C15" s="154">
        <v>1073</v>
      </c>
      <c r="D15" s="154">
        <v>922</v>
      </c>
      <c r="E15" s="154">
        <v>0</v>
      </c>
      <c r="F15" s="154">
        <v>10555</v>
      </c>
      <c r="G15" s="154">
        <v>357</v>
      </c>
      <c r="H15" s="154">
        <v>12907</v>
      </c>
      <c r="I15" s="160">
        <v>143311</v>
      </c>
      <c r="J15" s="95" t="s">
        <v>53</v>
      </c>
      <c r="M15" s="154"/>
      <c r="N15" s="154"/>
      <c r="O15" s="154"/>
      <c r="P15" s="154"/>
      <c r="Q15" s="154"/>
      <c r="R15" s="154"/>
      <c r="S15" s="154"/>
      <c r="T15" s="154"/>
    </row>
    <row r="16" spans="1:20" ht="16.5" customHeight="1">
      <c r="A16" s="11" t="s">
        <v>90</v>
      </c>
      <c r="B16" s="153">
        <v>2638</v>
      </c>
      <c r="C16" s="154">
        <v>2559</v>
      </c>
      <c r="D16" s="154">
        <v>296</v>
      </c>
      <c r="E16" s="154">
        <v>1034</v>
      </c>
      <c r="F16" s="154">
        <v>0</v>
      </c>
      <c r="G16" s="154">
        <v>1318</v>
      </c>
      <c r="H16" s="154">
        <v>5207</v>
      </c>
      <c r="I16" s="160">
        <v>7845</v>
      </c>
      <c r="J16" s="95" t="s">
        <v>91</v>
      </c>
      <c r="M16" s="154"/>
      <c r="N16" s="154"/>
      <c r="O16" s="154"/>
      <c r="P16" s="154"/>
      <c r="Q16" s="154"/>
      <c r="R16" s="154"/>
      <c r="S16" s="154"/>
      <c r="T16" s="154"/>
    </row>
    <row r="17" spans="1:20" ht="16.5" customHeight="1">
      <c r="A17" s="11" t="s">
        <v>89</v>
      </c>
      <c r="B17" s="153">
        <v>321955</v>
      </c>
      <c r="C17" s="154">
        <v>0</v>
      </c>
      <c r="D17" s="154">
        <v>0</v>
      </c>
      <c r="E17" s="154">
        <v>489</v>
      </c>
      <c r="F17" s="154">
        <v>4079</v>
      </c>
      <c r="G17" s="154">
        <v>0</v>
      </c>
      <c r="H17" s="154">
        <v>4568</v>
      </c>
      <c r="I17" s="160">
        <v>326523</v>
      </c>
      <c r="J17" s="95" t="s">
        <v>27</v>
      </c>
      <c r="M17" s="154"/>
      <c r="N17" s="154"/>
      <c r="O17" s="154"/>
      <c r="P17" s="154"/>
      <c r="Q17" s="154"/>
      <c r="R17" s="154"/>
      <c r="S17" s="154"/>
      <c r="T17" s="154"/>
    </row>
    <row r="18" spans="1:20" ht="16.5" customHeight="1">
      <c r="A18" s="13" t="s">
        <v>138</v>
      </c>
      <c r="B18" s="153">
        <v>239951</v>
      </c>
      <c r="C18" s="154">
        <v>0</v>
      </c>
      <c r="D18" s="154">
        <v>0</v>
      </c>
      <c r="E18" s="154">
        <v>0</v>
      </c>
      <c r="F18" s="154">
        <v>0</v>
      </c>
      <c r="G18" s="154">
        <v>0</v>
      </c>
      <c r="H18" s="154">
        <v>0</v>
      </c>
      <c r="I18" s="160">
        <v>239951</v>
      </c>
      <c r="J18" s="98" t="s">
        <v>9</v>
      </c>
      <c r="M18" s="154"/>
      <c r="N18" s="154"/>
      <c r="O18" s="154"/>
      <c r="P18" s="154"/>
      <c r="Q18" s="154"/>
      <c r="R18" s="154"/>
      <c r="S18" s="154"/>
      <c r="T18" s="154"/>
    </row>
    <row r="19" spans="1:20" ht="16.5" customHeight="1">
      <c r="A19" s="13" t="s">
        <v>139</v>
      </c>
      <c r="B19" s="153">
        <v>82004</v>
      </c>
      <c r="C19" s="154">
        <v>0</v>
      </c>
      <c r="D19" s="154">
        <v>0</v>
      </c>
      <c r="E19" s="154">
        <v>489</v>
      </c>
      <c r="F19" s="154">
        <v>4079</v>
      </c>
      <c r="G19" s="154">
        <v>0</v>
      </c>
      <c r="H19" s="154">
        <v>4568</v>
      </c>
      <c r="I19" s="160">
        <v>86572</v>
      </c>
      <c r="J19" s="98" t="s">
        <v>10</v>
      </c>
      <c r="M19" s="154"/>
      <c r="N19" s="154"/>
      <c r="O19" s="154"/>
      <c r="P19" s="154"/>
      <c r="Q19" s="154"/>
      <c r="R19" s="154"/>
      <c r="S19" s="154"/>
      <c r="T19" s="154"/>
    </row>
    <row r="20" spans="1:20" ht="16.5" customHeight="1">
      <c r="A20" s="57" t="s">
        <v>83</v>
      </c>
      <c r="B20" s="153">
        <v>90085</v>
      </c>
      <c r="C20" s="154">
        <v>0</v>
      </c>
      <c r="D20" s="154">
        <v>0</v>
      </c>
      <c r="E20" s="154">
        <v>2465</v>
      </c>
      <c r="F20" s="154">
        <v>2469</v>
      </c>
      <c r="G20" s="154">
        <v>260</v>
      </c>
      <c r="H20" s="154">
        <v>5194</v>
      </c>
      <c r="I20" s="160">
        <v>95279</v>
      </c>
      <c r="J20" s="95" t="s">
        <v>26</v>
      </c>
      <c r="M20" s="154"/>
      <c r="N20" s="154"/>
      <c r="O20" s="154"/>
      <c r="P20" s="154"/>
      <c r="Q20" s="154"/>
      <c r="R20" s="154"/>
      <c r="S20" s="154"/>
      <c r="T20" s="154"/>
    </row>
    <row r="21" spans="1:20" ht="16.5" customHeight="1">
      <c r="A21" s="25" t="s">
        <v>82</v>
      </c>
      <c r="B21" s="155">
        <v>7498</v>
      </c>
      <c r="C21" s="156">
        <v>0</v>
      </c>
      <c r="D21" s="156">
        <v>2213</v>
      </c>
      <c r="E21" s="156">
        <v>566</v>
      </c>
      <c r="F21" s="156">
        <v>11055</v>
      </c>
      <c r="G21" s="156">
        <v>1133</v>
      </c>
      <c r="H21" s="156">
        <v>14967</v>
      </c>
      <c r="I21" s="161">
        <v>22465</v>
      </c>
      <c r="J21" s="96" t="s">
        <v>28</v>
      </c>
      <c r="M21" s="154"/>
      <c r="N21" s="154"/>
      <c r="O21" s="154"/>
      <c r="P21" s="154"/>
      <c r="Q21" s="154"/>
      <c r="R21" s="154"/>
      <c r="S21" s="154"/>
      <c r="T21" s="154"/>
    </row>
    <row r="22" spans="1:20" s="28" customFormat="1" ht="105" customHeight="1">
      <c r="A22" s="323" t="s">
        <v>280</v>
      </c>
      <c r="B22" s="293"/>
      <c r="C22" s="293"/>
      <c r="D22" s="333"/>
      <c r="E22" s="297" t="s">
        <v>281</v>
      </c>
      <c r="F22" s="297"/>
      <c r="G22" s="297"/>
      <c r="H22" s="297"/>
      <c r="I22" s="297"/>
      <c r="J22" s="321"/>
      <c r="K22" s="47"/>
      <c r="L22" s="18"/>
      <c r="M22" s="18"/>
      <c r="N22" s="18"/>
      <c r="O22" s="17"/>
      <c r="P22" s="17"/>
      <c r="Q22" s="17"/>
      <c r="R22" s="17"/>
      <c r="S22" s="17"/>
      <c r="T22" s="17"/>
    </row>
    <row r="23" spans="1:20" ht="18" customHeight="1">
      <c r="D23" s="15"/>
      <c r="E23" s="15"/>
      <c r="F23" s="15"/>
      <c r="G23" s="15"/>
    </row>
  </sheetData>
  <mergeCells count="7">
    <mergeCell ref="A22:D22"/>
    <mergeCell ref="E22:J22"/>
    <mergeCell ref="A1:J1"/>
    <mergeCell ref="A2:J2"/>
    <mergeCell ref="A4:A7"/>
    <mergeCell ref="I4:I6"/>
    <mergeCell ref="J4:J7"/>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Normal="100" zoomScaleSheetLayoutView="100" workbookViewId="0">
      <selection activeCell="A21" sqref="A21:C21"/>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52" customFormat="1" ht="18.95" customHeight="1">
      <c r="A1" s="294" t="s">
        <v>242</v>
      </c>
      <c r="B1" s="294"/>
      <c r="C1" s="294"/>
      <c r="D1" s="294"/>
      <c r="E1" s="294"/>
      <c r="F1" s="294"/>
      <c r="G1" s="294"/>
      <c r="H1" s="295"/>
      <c r="I1" s="295"/>
      <c r="J1" s="295"/>
      <c r="K1" s="51"/>
      <c r="L1" s="51"/>
      <c r="M1" s="51"/>
      <c r="N1" s="51"/>
      <c r="O1" s="51"/>
      <c r="P1" s="51"/>
      <c r="Q1" s="51"/>
      <c r="R1" s="51"/>
      <c r="S1" s="51"/>
    </row>
    <row r="2" spans="1:19" s="21" customFormat="1" ht="18.95" customHeight="1">
      <c r="A2" s="267" t="s">
        <v>213</v>
      </c>
      <c r="B2" s="267"/>
      <c r="C2" s="267"/>
      <c r="D2" s="267"/>
      <c r="E2" s="267"/>
      <c r="F2" s="267"/>
      <c r="G2" s="267"/>
      <c r="H2" s="267"/>
      <c r="I2" s="267"/>
      <c r="J2" s="267"/>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4" t="s">
        <v>165</v>
      </c>
      <c r="B4" s="341" t="s">
        <v>117</v>
      </c>
      <c r="C4" s="342"/>
      <c r="D4" s="31"/>
      <c r="E4" s="42"/>
      <c r="F4" s="23"/>
      <c r="G4" s="31"/>
      <c r="H4" s="249" t="s">
        <v>191</v>
      </c>
      <c r="I4" s="337" t="s">
        <v>55</v>
      </c>
      <c r="J4" s="329" t="s">
        <v>166</v>
      </c>
    </row>
    <row r="5" spans="1:19" ht="15.95" customHeight="1">
      <c r="A5" s="339"/>
      <c r="B5" s="165" t="s">
        <v>142</v>
      </c>
      <c r="C5" s="343" t="s">
        <v>1</v>
      </c>
      <c r="D5" s="343" t="s">
        <v>2</v>
      </c>
      <c r="E5" s="343" t="s">
        <v>3</v>
      </c>
      <c r="F5" s="343" t="s">
        <v>4</v>
      </c>
      <c r="G5" s="343" t="s">
        <v>202</v>
      </c>
      <c r="H5" s="254" t="s">
        <v>267</v>
      </c>
      <c r="I5" s="338"/>
      <c r="J5" s="330"/>
    </row>
    <row r="6" spans="1:19" ht="15.95" customHeight="1">
      <c r="A6" s="340"/>
      <c r="B6" s="229" t="s">
        <v>92</v>
      </c>
      <c r="C6" s="344"/>
      <c r="D6" s="345"/>
      <c r="E6" s="345"/>
      <c r="F6" s="345"/>
      <c r="G6" s="345"/>
      <c r="H6" s="59" t="s">
        <v>135</v>
      </c>
      <c r="I6" s="43" t="s">
        <v>34</v>
      </c>
      <c r="J6" s="331"/>
    </row>
    <row r="7" spans="1:19" ht="16.5" customHeight="1">
      <c r="A7" s="10" t="s">
        <v>52</v>
      </c>
      <c r="B7" s="157">
        <v>1</v>
      </c>
      <c r="C7" s="158">
        <v>44</v>
      </c>
      <c r="D7" s="158">
        <v>8</v>
      </c>
      <c r="E7" s="158">
        <v>2</v>
      </c>
      <c r="F7" s="158">
        <v>3</v>
      </c>
      <c r="G7" s="158">
        <v>6</v>
      </c>
      <c r="H7" s="158">
        <v>3</v>
      </c>
      <c r="I7" s="159">
        <v>67</v>
      </c>
      <c r="J7" s="94" t="s">
        <v>51</v>
      </c>
      <c r="L7" s="154"/>
      <c r="M7" s="154"/>
      <c r="N7" s="154"/>
      <c r="O7" s="154"/>
      <c r="P7" s="154"/>
      <c r="Q7" s="154"/>
      <c r="R7" s="154"/>
      <c r="S7" s="154"/>
    </row>
    <row r="8" spans="1:19" ht="16.5" customHeight="1">
      <c r="A8" s="11" t="s">
        <v>85</v>
      </c>
      <c r="B8" s="153">
        <v>0</v>
      </c>
      <c r="C8" s="154">
        <v>1</v>
      </c>
      <c r="D8" s="154">
        <v>0</v>
      </c>
      <c r="E8" s="154">
        <v>0</v>
      </c>
      <c r="F8" s="154">
        <v>0</v>
      </c>
      <c r="G8" s="154">
        <v>0</v>
      </c>
      <c r="H8" s="154">
        <v>0</v>
      </c>
      <c r="I8" s="160">
        <v>1</v>
      </c>
      <c r="J8" s="95" t="s">
        <v>31</v>
      </c>
      <c r="L8" s="154"/>
      <c r="M8" s="154"/>
      <c r="N8" s="154"/>
      <c r="O8" s="154"/>
      <c r="P8" s="154"/>
      <c r="Q8" s="154"/>
      <c r="R8" s="154"/>
      <c r="S8" s="154"/>
    </row>
    <row r="9" spans="1:19" ht="16.5" customHeight="1">
      <c r="A9" s="11" t="s">
        <v>88</v>
      </c>
      <c r="B9" s="153">
        <v>0</v>
      </c>
      <c r="C9" s="154">
        <v>5</v>
      </c>
      <c r="D9" s="154">
        <v>0</v>
      </c>
      <c r="E9" s="154">
        <v>0</v>
      </c>
      <c r="F9" s="154">
        <v>0</v>
      </c>
      <c r="G9" s="154">
        <v>0</v>
      </c>
      <c r="H9" s="154">
        <v>0</v>
      </c>
      <c r="I9" s="160">
        <v>5</v>
      </c>
      <c r="J9" s="95" t="s">
        <v>33</v>
      </c>
      <c r="L9" s="154"/>
      <c r="M9" s="154"/>
      <c r="N9" s="154"/>
      <c r="O9" s="154"/>
      <c r="P9" s="154"/>
      <c r="Q9" s="154"/>
      <c r="R9" s="154"/>
      <c r="S9" s="154"/>
    </row>
    <row r="10" spans="1:19" ht="16.5" customHeight="1">
      <c r="A10" s="11" t="s">
        <v>84</v>
      </c>
      <c r="B10" s="153">
        <v>0</v>
      </c>
      <c r="C10" s="154">
        <v>2</v>
      </c>
      <c r="D10" s="154">
        <v>4</v>
      </c>
      <c r="E10" s="154">
        <v>0</v>
      </c>
      <c r="F10" s="154">
        <v>0</v>
      </c>
      <c r="G10" s="154">
        <v>0</v>
      </c>
      <c r="H10" s="154">
        <v>0</v>
      </c>
      <c r="I10" s="160">
        <v>6</v>
      </c>
      <c r="J10" s="95" t="s">
        <v>30</v>
      </c>
      <c r="L10" s="154"/>
      <c r="M10" s="154"/>
      <c r="N10" s="154"/>
      <c r="O10" s="154"/>
      <c r="P10" s="154"/>
      <c r="Q10" s="154"/>
      <c r="R10" s="154"/>
      <c r="S10" s="154"/>
    </row>
    <row r="11" spans="1:19" ht="16.5" customHeight="1">
      <c r="A11" s="11" t="s">
        <v>87</v>
      </c>
      <c r="B11" s="153">
        <v>0</v>
      </c>
      <c r="C11" s="154">
        <v>9</v>
      </c>
      <c r="D11" s="154">
        <v>0</v>
      </c>
      <c r="E11" s="154">
        <v>0</v>
      </c>
      <c r="F11" s="154">
        <v>0</v>
      </c>
      <c r="G11" s="154">
        <v>0</v>
      </c>
      <c r="H11" s="154">
        <v>1</v>
      </c>
      <c r="I11" s="160">
        <v>10</v>
      </c>
      <c r="J11" s="95" t="s">
        <v>29</v>
      </c>
      <c r="L11" s="154"/>
      <c r="M11" s="154"/>
      <c r="N11" s="154"/>
      <c r="O11" s="154"/>
      <c r="P11" s="154"/>
      <c r="Q11" s="154"/>
      <c r="R11" s="154"/>
      <c r="S11" s="154"/>
    </row>
    <row r="12" spans="1:19" ht="16.5" customHeight="1">
      <c r="A12" s="11" t="s">
        <v>54</v>
      </c>
      <c r="B12" s="153">
        <v>0</v>
      </c>
      <c r="C12" s="154">
        <v>12</v>
      </c>
      <c r="D12" s="154">
        <v>0</v>
      </c>
      <c r="E12" s="154">
        <v>1</v>
      </c>
      <c r="F12" s="154">
        <v>0</v>
      </c>
      <c r="G12" s="154">
        <v>1</v>
      </c>
      <c r="H12" s="154">
        <v>0</v>
      </c>
      <c r="I12" s="160">
        <v>14</v>
      </c>
      <c r="J12" s="95" t="s">
        <v>53</v>
      </c>
      <c r="L12" s="154"/>
      <c r="M12" s="154"/>
      <c r="N12" s="154"/>
      <c r="O12" s="154"/>
      <c r="P12" s="154"/>
      <c r="Q12" s="154"/>
      <c r="R12" s="154"/>
      <c r="S12" s="154"/>
    </row>
    <row r="13" spans="1:19" ht="16.5" customHeight="1">
      <c r="A13" s="55" t="s">
        <v>90</v>
      </c>
      <c r="B13" s="153">
        <v>0</v>
      </c>
      <c r="C13" s="154">
        <v>1</v>
      </c>
      <c r="D13" s="154">
        <v>0</v>
      </c>
      <c r="E13" s="154">
        <v>0</v>
      </c>
      <c r="F13" s="154">
        <v>0</v>
      </c>
      <c r="G13" s="154">
        <v>0</v>
      </c>
      <c r="H13" s="154">
        <v>0</v>
      </c>
      <c r="I13" s="160">
        <v>1</v>
      </c>
      <c r="J13" s="95" t="s">
        <v>91</v>
      </c>
      <c r="L13" s="154"/>
      <c r="M13" s="154"/>
      <c r="N13" s="154"/>
      <c r="O13" s="154"/>
      <c r="P13" s="154"/>
      <c r="Q13" s="154"/>
      <c r="R13" s="154"/>
      <c r="S13" s="154"/>
    </row>
    <row r="14" spans="1:19" ht="16.5" customHeight="1">
      <c r="A14" s="11" t="s">
        <v>89</v>
      </c>
      <c r="B14" s="153">
        <v>1</v>
      </c>
      <c r="C14" s="154">
        <v>9</v>
      </c>
      <c r="D14" s="154">
        <v>3</v>
      </c>
      <c r="E14" s="154">
        <v>0</v>
      </c>
      <c r="F14" s="154">
        <v>3</v>
      </c>
      <c r="G14" s="154">
        <v>4</v>
      </c>
      <c r="H14" s="154">
        <v>2</v>
      </c>
      <c r="I14" s="160">
        <v>22</v>
      </c>
      <c r="J14" s="95" t="s">
        <v>27</v>
      </c>
      <c r="L14" s="154"/>
      <c r="M14" s="154"/>
      <c r="N14" s="154"/>
      <c r="O14" s="154"/>
      <c r="P14" s="154"/>
      <c r="Q14" s="154"/>
      <c r="R14" s="154"/>
      <c r="S14" s="154"/>
    </row>
    <row r="15" spans="1:19" ht="16.5" customHeight="1">
      <c r="A15" s="13" t="s">
        <v>138</v>
      </c>
      <c r="B15" s="153">
        <v>1</v>
      </c>
      <c r="C15" s="154">
        <v>6</v>
      </c>
      <c r="D15" s="154">
        <v>2</v>
      </c>
      <c r="E15" s="154">
        <v>0</v>
      </c>
      <c r="F15" s="154">
        <v>3</v>
      </c>
      <c r="G15" s="154">
        <v>3</v>
      </c>
      <c r="H15" s="154">
        <v>1</v>
      </c>
      <c r="I15" s="160">
        <v>16</v>
      </c>
      <c r="J15" s="98" t="s">
        <v>9</v>
      </c>
      <c r="L15" s="154"/>
      <c r="M15" s="154"/>
      <c r="N15" s="154"/>
      <c r="O15" s="154"/>
      <c r="P15" s="154"/>
      <c r="Q15" s="154"/>
      <c r="R15" s="154"/>
      <c r="S15" s="154"/>
    </row>
    <row r="16" spans="1:19" ht="16.5" customHeight="1">
      <c r="A16" s="13" t="s">
        <v>139</v>
      </c>
      <c r="B16" s="153">
        <v>0</v>
      </c>
      <c r="C16" s="154">
        <v>3</v>
      </c>
      <c r="D16" s="154">
        <v>1</v>
      </c>
      <c r="E16" s="154">
        <v>0</v>
      </c>
      <c r="F16" s="154">
        <v>0</v>
      </c>
      <c r="G16" s="154">
        <v>1</v>
      </c>
      <c r="H16" s="154">
        <v>1</v>
      </c>
      <c r="I16" s="160">
        <v>6</v>
      </c>
      <c r="J16" s="98" t="s">
        <v>10</v>
      </c>
      <c r="L16" s="154"/>
      <c r="M16" s="154"/>
      <c r="N16" s="154"/>
      <c r="O16" s="154"/>
      <c r="P16" s="154"/>
      <c r="Q16" s="154"/>
      <c r="R16" s="154"/>
      <c r="S16" s="154"/>
    </row>
    <row r="17" spans="1:19" ht="16.5" customHeight="1">
      <c r="A17" s="11" t="s">
        <v>83</v>
      </c>
      <c r="B17" s="153">
        <v>0</v>
      </c>
      <c r="C17" s="154">
        <v>5</v>
      </c>
      <c r="D17" s="154">
        <v>0</v>
      </c>
      <c r="E17" s="154">
        <v>1</v>
      </c>
      <c r="F17" s="154">
        <v>0</v>
      </c>
      <c r="G17" s="154">
        <v>1</v>
      </c>
      <c r="H17" s="154">
        <v>0</v>
      </c>
      <c r="I17" s="160">
        <v>7</v>
      </c>
      <c r="J17" s="95" t="s">
        <v>26</v>
      </c>
      <c r="L17" s="154"/>
      <c r="M17" s="154"/>
      <c r="N17" s="154"/>
      <c r="O17" s="154"/>
      <c r="P17" s="154"/>
      <c r="Q17" s="154"/>
      <c r="R17" s="154"/>
      <c r="S17" s="154"/>
    </row>
    <row r="18" spans="1:19" ht="16.5" customHeight="1">
      <c r="A18" s="25" t="s">
        <v>82</v>
      </c>
      <c r="B18" s="155">
        <v>0</v>
      </c>
      <c r="C18" s="156">
        <v>0</v>
      </c>
      <c r="D18" s="156">
        <v>1</v>
      </c>
      <c r="E18" s="156">
        <v>0</v>
      </c>
      <c r="F18" s="156">
        <v>0</v>
      </c>
      <c r="G18" s="156">
        <v>0</v>
      </c>
      <c r="H18" s="156">
        <v>0</v>
      </c>
      <c r="I18" s="161">
        <v>1</v>
      </c>
      <c r="J18" s="96" t="s">
        <v>28</v>
      </c>
      <c r="L18" s="154"/>
      <c r="M18" s="154"/>
      <c r="N18" s="154"/>
      <c r="O18" s="154"/>
      <c r="P18" s="154"/>
      <c r="Q18" s="154"/>
      <c r="R18" s="154"/>
      <c r="S18" s="154"/>
    </row>
    <row r="19" spans="1:19" ht="16.5" customHeight="1">
      <c r="A19" s="335" t="s">
        <v>243</v>
      </c>
      <c r="B19" s="336"/>
      <c r="C19" s="336"/>
      <c r="D19" s="336"/>
      <c r="E19" s="297" t="s">
        <v>181</v>
      </c>
      <c r="F19" s="297"/>
      <c r="G19" s="297"/>
      <c r="H19" s="297"/>
      <c r="I19" s="297"/>
      <c r="J19" s="321"/>
    </row>
    <row r="20" spans="1:19" ht="36" customHeight="1">
      <c r="A20" s="293" t="s">
        <v>276</v>
      </c>
      <c r="B20" s="293"/>
      <c r="C20" s="293"/>
      <c r="D20" s="293"/>
      <c r="E20" s="293"/>
      <c r="F20" s="297" t="s">
        <v>271</v>
      </c>
      <c r="G20" s="297"/>
      <c r="H20" s="297"/>
      <c r="I20" s="297"/>
      <c r="J20" s="297"/>
    </row>
    <row r="21" spans="1:19" ht="45" customHeight="1"/>
  </sheetData>
  <mergeCells count="15">
    <mergeCell ref="A19:D19"/>
    <mergeCell ref="A20:E20"/>
    <mergeCell ref="F20:J20"/>
    <mergeCell ref="A1:J1"/>
    <mergeCell ref="A2:J2"/>
    <mergeCell ref="I4:I5"/>
    <mergeCell ref="J4:J6"/>
    <mergeCell ref="A4:A6"/>
    <mergeCell ref="B4:C4"/>
    <mergeCell ref="C5:C6"/>
    <mergeCell ref="D5:D6"/>
    <mergeCell ref="E5:E6"/>
    <mergeCell ref="F5:F6"/>
    <mergeCell ref="G5:G6"/>
    <mergeCell ref="E19:J1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
  <sheetViews>
    <sheetView showGridLines="0" rightToLeft="1" view="pageBreakPreview" zoomScaleNormal="100" zoomScaleSheetLayoutView="100" workbookViewId="0">
      <selection activeCell="A21" sqref="A21:C21"/>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20" s="52" customFormat="1" ht="18.95" customHeight="1">
      <c r="A1" s="294" t="s">
        <v>240</v>
      </c>
      <c r="B1" s="294"/>
      <c r="C1" s="294"/>
      <c r="D1" s="294"/>
      <c r="E1" s="294"/>
      <c r="F1" s="294"/>
      <c r="G1" s="294"/>
      <c r="H1" s="294"/>
      <c r="I1" s="294"/>
      <c r="J1" s="294"/>
      <c r="K1" s="50"/>
      <c r="L1" s="51"/>
      <c r="M1" s="51"/>
      <c r="N1" s="51"/>
      <c r="O1" s="51"/>
      <c r="P1" s="51"/>
      <c r="Q1" s="51"/>
      <c r="R1" s="51"/>
      <c r="S1" s="51"/>
    </row>
    <row r="2" spans="1:20" s="21" customFormat="1" ht="18.95" customHeight="1">
      <c r="A2" s="267" t="s">
        <v>214</v>
      </c>
      <c r="B2" s="267"/>
      <c r="C2" s="267"/>
      <c r="D2" s="267"/>
      <c r="E2" s="267"/>
      <c r="F2" s="267"/>
      <c r="G2" s="267"/>
      <c r="H2" s="267"/>
      <c r="I2" s="267"/>
      <c r="J2" s="267"/>
      <c r="K2" s="53"/>
      <c r="L2" s="20"/>
      <c r="M2" s="20"/>
      <c r="N2" s="20"/>
      <c r="O2" s="20"/>
      <c r="P2" s="20"/>
      <c r="Q2" s="20"/>
      <c r="R2" s="20"/>
      <c r="S2" s="20"/>
    </row>
    <row r="3" spans="1:20" s="22" customFormat="1" ht="6" customHeight="1">
      <c r="A3" s="6"/>
      <c r="B3" s="6"/>
      <c r="C3" s="6"/>
      <c r="D3" s="6"/>
      <c r="E3" s="6"/>
      <c r="F3" s="6"/>
      <c r="G3" s="6"/>
      <c r="H3" s="6"/>
      <c r="I3" s="6"/>
      <c r="J3" s="6"/>
      <c r="K3" s="7"/>
      <c r="L3" s="7"/>
      <c r="M3" s="7"/>
      <c r="N3" s="7"/>
      <c r="O3" s="7"/>
      <c r="P3" s="7"/>
      <c r="Q3" s="7"/>
      <c r="R3" s="7"/>
      <c r="S3" s="7"/>
    </row>
    <row r="4" spans="1:20" ht="17.25" customHeight="1">
      <c r="A4" s="324" t="s">
        <v>119</v>
      </c>
      <c r="B4" s="341" t="s">
        <v>117</v>
      </c>
      <c r="C4" s="342"/>
      <c r="D4" s="31"/>
      <c r="E4" s="42"/>
      <c r="F4" s="23"/>
      <c r="G4" s="31"/>
      <c r="H4" s="249" t="s">
        <v>191</v>
      </c>
      <c r="I4" s="275" t="s">
        <v>55</v>
      </c>
      <c r="J4" s="329" t="s">
        <v>118</v>
      </c>
    </row>
    <row r="5" spans="1:20" ht="17.25" customHeight="1">
      <c r="A5" s="339"/>
      <c r="B5" s="165" t="s">
        <v>142</v>
      </c>
      <c r="C5" s="343" t="s">
        <v>1</v>
      </c>
      <c r="D5" s="343" t="s">
        <v>2</v>
      </c>
      <c r="E5" s="343" t="s">
        <v>3</v>
      </c>
      <c r="F5" s="343" t="s">
        <v>4</v>
      </c>
      <c r="G5" s="343" t="s">
        <v>202</v>
      </c>
      <c r="H5" s="254" t="s">
        <v>267</v>
      </c>
      <c r="I5" s="292"/>
      <c r="J5" s="330"/>
    </row>
    <row r="6" spans="1:20" ht="17.25" customHeight="1">
      <c r="A6" s="340"/>
      <c r="B6" s="228" t="s">
        <v>92</v>
      </c>
      <c r="C6" s="344"/>
      <c r="D6" s="345"/>
      <c r="E6" s="345"/>
      <c r="F6" s="345"/>
      <c r="G6" s="345"/>
      <c r="H6" s="54" t="s">
        <v>135</v>
      </c>
      <c r="I6" s="105" t="s">
        <v>34</v>
      </c>
      <c r="J6" s="331"/>
    </row>
    <row r="7" spans="1:20" ht="16.5" customHeight="1">
      <c r="A7" s="10" t="s">
        <v>52</v>
      </c>
      <c r="B7" s="157">
        <v>0</v>
      </c>
      <c r="C7" s="158">
        <v>142836</v>
      </c>
      <c r="D7" s="158">
        <v>64191</v>
      </c>
      <c r="E7" s="158">
        <v>22404</v>
      </c>
      <c r="F7" s="158">
        <v>47976</v>
      </c>
      <c r="G7" s="158">
        <v>314125</v>
      </c>
      <c r="H7" s="158">
        <v>66215</v>
      </c>
      <c r="I7" s="159">
        <v>657747</v>
      </c>
      <c r="J7" s="94" t="s">
        <v>51</v>
      </c>
      <c r="M7" s="154"/>
      <c r="N7" s="154"/>
      <c r="O7" s="154"/>
      <c r="P7" s="154"/>
      <c r="Q7" s="154"/>
      <c r="R7" s="154"/>
      <c r="S7" s="154"/>
      <c r="T7" s="154"/>
    </row>
    <row r="8" spans="1:20" ht="16.5" customHeight="1">
      <c r="A8" s="11" t="s">
        <v>85</v>
      </c>
      <c r="B8" s="153">
        <v>0</v>
      </c>
      <c r="C8" s="154">
        <v>2223</v>
      </c>
      <c r="D8" s="154">
        <v>0</v>
      </c>
      <c r="E8" s="154">
        <v>0</v>
      </c>
      <c r="F8" s="154">
        <v>0</v>
      </c>
      <c r="G8" s="154">
        <v>0</v>
      </c>
      <c r="H8" s="154">
        <v>0</v>
      </c>
      <c r="I8" s="160">
        <v>2223</v>
      </c>
      <c r="J8" s="95" t="s">
        <v>31</v>
      </c>
      <c r="M8" s="154"/>
      <c r="N8" s="154"/>
      <c r="O8" s="154"/>
      <c r="P8" s="154"/>
      <c r="Q8" s="154"/>
      <c r="R8" s="154"/>
      <c r="S8" s="154"/>
      <c r="T8" s="154"/>
    </row>
    <row r="9" spans="1:20" ht="16.5" customHeight="1">
      <c r="A9" s="11" t="s">
        <v>88</v>
      </c>
      <c r="B9" s="153">
        <v>0</v>
      </c>
      <c r="C9" s="154">
        <v>16487</v>
      </c>
      <c r="D9" s="154">
        <v>0</v>
      </c>
      <c r="E9" s="154">
        <v>0</v>
      </c>
      <c r="F9" s="154">
        <v>0</v>
      </c>
      <c r="G9" s="154">
        <v>0</v>
      </c>
      <c r="H9" s="154">
        <v>0</v>
      </c>
      <c r="I9" s="160">
        <v>16487</v>
      </c>
      <c r="J9" s="95" t="s">
        <v>33</v>
      </c>
      <c r="M9" s="154"/>
      <c r="N9" s="154"/>
      <c r="O9" s="154"/>
      <c r="P9" s="154"/>
      <c r="Q9" s="154"/>
      <c r="R9" s="154"/>
      <c r="S9" s="154"/>
      <c r="T9" s="154"/>
    </row>
    <row r="10" spans="1:20" ht="16.5" customHeight="1">
      <c r="A10" s="11" t="s">
        <v>84</v>
      </c>
      <c r="B10" s="153">
        <v>0</v>
      </c>
      <c r="C10" s="154">
        <v>7079</v>
      </c>
      <c r="D10" s="154">
        <v>32866</v>
      </c>
      <c r="E10" s="154">
        <v>0</v>
      </c>
      <c r="F10" s="154">
        <v>0</v>
      </c>
      <c r="G10" s="154">
        <v>0</v>
      </c>
      <c r="H10" s="154">
        <v>0</v>
      </c>
      <c r="I10" s="160">
        <v>39945</v>
      </c>
      <c r="J10" s="95" t="s">
        <v>30</v>
      </c>
      <c r="M10" s="154"/>
      <c r="N10" s="154"/>
      <c r="O10" s="154"/>
      <c r="P10" s="154"/>
      <c r="Q10" s="154"/>
      <c r="R10" s="154"/>
      <c r="S10" s="154"/>
      <c r="T10" s="154"/>
    </row>
    <row r="11" spans="1:20" ht="16.5" customHeight="1">
      <c r="A11" s="11" t="s">
        <v>87</v>
      </c>
      <c r="B11" s="153">
        <v>0</v>
      </c>
      <c r="C11" s="154">
        <v>26865</v>
      </c>
      <c r="D11" s="154">
        <v>0</v>
      </c>
      <c r="E11" s="154">
        <v>0</v>
      </c>
      <c r="F11" s="154">
        <v>0</v>
      </c>
      <c r="G11" s="154">
        <v>0</v>
      </c>
      <c r="H11" s="154">
        <v>19647</v>
      </c>
      <c r="I11" s="160">
        <v>46512</v>
      </c>
      <c r="J11" s="95" t="s">
        <v>29</v>
      </c>
      <c r="M11" s="154"/>
      <c r="N11" s="154"/>
      <c r="O11" s="154"/>
      <c r="P11" s="154"/>
      <c r="Q11" s="154"/>
      <c r="R11" s="154"/>
      <c r="S11" s="154"/>
      <c r="T11" s="154"/>
    </row>
    <row r="12" spans="1:20" ht="16.5" customHeight="1">
      <c r="A12" s="11" t="s">
        <v>54</v>
      </c>
      <c r="B12" s="153">
        <v>0</v>
      </c>
      <c r="C12" s="154">
        <v>38807</v>
      </c>
      <c r="D12" s="154">
        <v>0</v>
      </c>
      <c r="E12" s="154">
        <v>10600</v>
      </c>
      <c r="F12" s="154">
        <v>0</v>
      </c>
      <c r="G12" s="154">
        <v>80997</v>
      </c>
      <c r="H12" s="154">
        <v>0</v>
      </c>
      <c r="I12" s="160">
        <v>130404</v>
      </c>
      <c r="J12" s="95" t="s">
        <v>53</v>
      </c>
      <c r="M12" s="154"/>
      <c r="N12" s="154"/>
      <c r="O12" s="154"/>
      <c r="P12" s="154"/>
      <c r="Q12" s="154"/>
      <c r="R12" s="154"/>
      <c r="S12" s="154"/>
      <c r="T12" s="154"/>
    </row>
    <row r="13" spans="1:20" ht="16.5" customHeight="1">
      <c r="A13" s="55" t="s">
        <v>90</v>
      </c>
      <c r="B13" s="153">
        <v>0</v>
      </c>
      <c r="C13" s="154">
        <v>2638</v>
      </c>
      <c r="D13" s="154">
        <v>0</v>
      </c>
      <c r="E13" s="154">
        <v>0</v>
      </c>
      <c r="F13" s="154">
        <v>0</v>
      </c>
      <c r="G13" s="154">
        <v>0</v>
      </c>
      <c r="H13" s="154">
        <v>0</v>
      </c>
      <c r="I13" s="160">
        <v>2638</v>
      </c>
      <c r="J13" s="95" t="s">
        <v>91</v>
      </c>
      <c r="M13" s="154"/>
      <c r="N13" s="154"/>
      <c r="O13" s="154"/>
      <c r="P13" s="154"/>
      <c r="Q13" s="154"/>
      <c r="R13" s="154"/>
      <c r="S13" s="154"/>
      <c r="T13" s="154"/>
    </row>
    <row r="14" spans="1:20" ht="16.5" customHeight="1">
      <c r="A14" s="11" t="s">
        <v>89</v>
      </c>
      <c r="B14" s="153">
        <v>0</v>
      </c>
      <c r="C14" s="154">
        <v>33676</v>
      </c>
      <c r="D14" s="154">
        <v>23827</v>
      </c>
      <c r="E14" s="154">
        <v>0</v>
      </c>
      <c r="F14" s="154">
        <v>47976</v>
      </c>
      <c r="G14" s="154">
        <v>169908</v>
      </c>
      <c r="H14" s="154">
        <v>46568</v>
      </c>
      <c r="I14" s="160">
        <v>321955</v>
      </c>
      <c r="J14" s="95" t="s">
        <v>27</v>
      </c>
      <c r="M14" s="154"/>
      <c r="N14" s="154"/>
      <c r="O14" s="154"/>
      <c r="P14" s="154"/>
      <c r="Q14" s="154"/>
      <c r="R14" s="154"/>
      <c r="S14" s="154"/>
      <c r="T14" s="154"/>
    </row>
    <row r="15" spans="1:20" ht="16.5" customHeight="1">
      <c r="A15" s="13" t="s">
        <v>138</v>
      </c>
      <c r="B15" s="153">
        <v>0</v>
      </c>
      <c r="C15" s="154">
        <v>18785</v>
      </c>
      <c r="D15" s="154">
        <v>14303</v>
      </c>
      <c r="E15" s="154">
        <v>0</v>
      </c>
      <c r="F15" s="154">
        <v>47976</v>
      </c>
      <c r="G15" s="154">
        <v>132353</v>
      </c>
      <c r="H15" s="154">
        <v>26534</v>
      </c>
      <c r="I15" s="160">
        <v>239951</v>
      </c>
      <c r="J15" s="98" t="s">
        <v>9</v>
      </c>
      <c r="M15" s="154"/>
      <c r="N15" s="154"/>
      <c r="O15" s="154"/>
      <c r="P15" s="154"/>
      <c r="Q15" s="154"/>
      <c r="R15" s="154"/>
      <c r="S15" s="154"/>
      <c r="T15" s="154"/>
    </row>
    <row r="16" spans="1:20" ht="16.5" customHeight="1">
      <c r="A16" s="13" t="s">
        <v>139</v>
      </c>
      <c r="B16" s="153">
        <v>0</v>
      </c>
      <c r="C16" s="154">
        <v>14891</v>
      </c>
      <c r="D16" s="154">
        <v>9524</v>
      </c>
      <c r="E16" s="154">
        <v>0</v>
      </c>
      <c r="F16" s="154">
        <v>0</v>
      </c>
      <c r="G16" s="154">
        <v>37555</v>
      </c>
      <c r="H16" s="154">
        <v>20034</v>
      </c>
      <c r="I16" s="160">
        <v>82004</v>
      </c>
      <c r="J16" s="98" t="s">
        <v>10</v>
      </c>
      <c r="M16" s="154"/>
      <c r="N16" s="154"/>
      <c r="O16" s="154"/>
      <c r="P16" s="154"/>
      <c r="Q16" s="154"/>
      <c r="R16" s="154"/>
      <c r="S16" s="154"/>
      <c r="T16" s="154"/>
    </row>
    <row r="17" spans="1:20" ht="16.5" customHeight="1">
      <c r="A17" s="11" t="s">
        <v>83</v>
      </c>
      <c r="B17" s="153">
        <v>0</v>
      </c>
      <c r="C17" s="154">
        <v>15061</v>
      </c>
      <c r="D17" s="154">
        <v>0</v>
      </c>
      <c r="E17" s="154">
        <v>11804</v>
      </c>
      <c r="F17" s="154">
        <v>0</v>
      </c>
      <c r="G17" s="154">
        <v>63220</v>
      </c>
      <c r="H17" s="154">
        <v>0</v>
      </c>
      <c r="I17" s="160">
        <v>90085</v>
      </c>
      <c r="J17" s="95" t="s">
        <v>26</v>
      </c>
      <c r="M17" s="154"/>
      <c r="N17" s="154"/>
      <c r="O17" s="154"/>
      <c r="P17" s="154"/>
      <c r="Q17" s="154"/>
      <c r="R17" s="154"/>
      <c r="S17" s="154"/>
      <c r="T17" s="154"/>
    </row>
    <row r="18" spans="1:20" ht="16.5" customHeight="1">
      <c r="A18" s="25" t="s">
        <v>82</v>
      </c>
      <c r="B18" s="155">
        <v>0</v>
      </c>
      <c r="C18" s="156">
        <v>0</v>
      </c>
      <c r="D18" s="156">
        <v>7498</v>
      </c>
      <c r="E18" s="156">
        <v>0</v>
      </c>
      <c r="F18" s="156">
        <v>0</v>
      </c>
      <c r="G18" s="156">
        <v>0</v>
      </c>
      <c r="H18" s="156">
        <v>0</v>
      </c>
      <c r="I18" s="161">
        <v>7498</v>
      </c>
      <c r="J18" s="96" t="s">
        <v>28</v>
      </c>
      <c r="M18" s="154"/>
      <c r="N18" s="154"/>
      <c r="O18" s="154"/>
      <c r="P18" s="154"/>
      <c r="Q18" s="154"/>
      <c r="R18" s="154"/>
      <c r="S18" s="154"/>
      <c r="T18" s="154"/>
    </row>
    <row r="19" spans="1:20" ht="23.25" customHeight="1">
      <c r="A19" s="335" t="s">
        <v>241</v>
      </c>
      <c r="B19" s="336"/>
      <c r="C19" s="336"/>
      <c r="D19" s="336"/>
      <c r="E19" s="336"/>
      <c r="F19" s="145"/>
      <c r="G19" s="297" t="s">
        <v>180</v>
      </c>
      <c r="H19" s="297"/>
      <c r="I19" s="297"/>
      <c r="J19" s="297"/>
    </row>
    <row r="20" spans="1:20" ht="73.5" customHeight="1">
      <c r="A20" s="336" t="s">
        <v>280</v>
      </c>
      <c r="B20" s="336"/>
      <c r="C20" s="336"/>
      <c r="D20" s="336"/>
      <c r="E20" s="336"/>
      <c r="F20" s="336"/>
      <c r="G20" s="297" t="s">
        <v>281</v>
      </c>
      <c r="H20" s="297"/>
      <c r="I20" s="297"/>
      <c r="J20" s="297"/>
    </row>
    <row r="21" spans="1:20" ht="45" customHeight="1">
      <c r="A21" s="29"/>
      <c r="C21" s="30"/>
    </row>
  </sheetData>
  <mergeCells count="15">
    <mergeCell ref="G20:J20"/>
    <mergeCell ref="A20:F20"/>
    <mergeCell ref="A19:E19"/>
    <mergeCell ref="A1:J1"/>
    <mergeCell ref="A2:J2"/>
    <mergeCell ref="A4:A6"/>
    <mergeCell ref="B4:C4"/>
    <mergeCell ref="I4:I5"/>
    <mergeCell ref="J4:J6"/>
    <mergeCell ref="C5:C6"/>
    <mergeCell ref="D5:D6"/>
    <mergeCell ref="E5:E6"/>
    <mergeCell ref="F5:F6"/>
    <mergeCell ref="G5:G6"/>
    <mergeCell ref="G19:J19"/>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0"/>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21" s="2" customFormat="1" ht="18.95" customHeight="1">
      <c r="A1" s="294" t="s">
        <v>239</v>
      </c>
      <c r="B1" s="294"/>
      <c r="C1" s="294"/>
      <c r="D1" s="294"/>
      <c r="E1" s="294"/>
      <c r="F1" s="294"/>
      <c r="G1" s="294"/>
      <c r="H1" s="294"/>
      <c r="I1" s="295"/>
      <c r="J1" s="295"/>
    </row>
    <row r="2" spans="1:21" ht="18.95" customHeight="1">
      <c r="A2" s="267" t="s">
        <v>215</v>
      </c>
      <c r="B2" s="267"/>
      <c r="C2" s="267"/>
      <c r="D2" s="267"/>
      <c r="E2" s="267"/>
      <c r="F2" s="267"/>
      <c r="G2" s="267"/>
      <c r="H2" s="267"/>
      <c r="I2" s="267"/>
      <c r="J2" s="267"/>
    </row>
    <row r="3" spans="1:21" s="49" customFormat="1" ht="6" customHeight="1">
      <c r="A3" s="48"/>
      <c r="B3" s="48"/>
      <c r="C3" s="48"/>
      <c r="D3" s="48"/>
      <c r="E3" s="48"/>
      <c r="F3" s="48"/>
      <c r="G3" s="48"/>
      <c r="H3" s="48"/>
      <c r="I3" s="48"/>
      <c r="J3" s="48"/>
    </row>
    <row r="4" spans="1:21" ht="15.95" customHeight="1">
      <c r="A4" s="324" t="s">
        <v>67</v>
      </c>
      <c r="B4" s="341" t="s">
        <v>117</v>
      </c>
      <c r="C4" s="342"/>
      <c r="D4" s="31"/>
      <c r="E4" s="42"/>
      <c r="F4" s="23"/>
      <c r="G4" s="31"/>
      <c r="H4" s="249" t="s">
        <v>191</v>
      </c>
      <c r="I4" s="275" t="s">
        <v>55</v>
      </c>
      <c r="J4" s="329" t="s">
        <v>68</v>
      </c>
    </row>
    <row r="5" spans="1:21" ht="15.95" customHeight="1">
      <c r="A5" s="339"/>
      <c r="B5" s="165" t="s">
        <v>141</v>
      </c>
      <c r="C5" s="322" t="s">
        <v>121</v>
      </c>
      <c r="D5" s="322" t="s">
        <v>122</v>
      </c>
      <c r="E5" s="322" t="s">
        <v>123</v>
      </c>
      <c r="F5" s="322" t="s">
        <v>124</v>
      </c>
      <c r="G5" s="322" t="s">
        <v>125</v>
      </c>
      <c r="H5" s="322" t="s">
        <v>126</v>
      </c>
      <c r="I5" s="292"/>
      <c r="J5" s="330"/>
    </row>
    <row r="6" spans="1:21" ht="15.95" customHeight="1">
      <c r="A6" s="340"/>
      <c r="B6" s="228" t="s">
        <v>160</v>
      </c>
      <c r="C6" s="326"/>
      <c r="D6" s="322"/>
      <c r="E6" s="322"/>
      <c r="F6" s="322"/>
      <c r="G6" s="322"/>
      <c r="H6" s="322"/>
      <c r="I6" s="105" t="s">
        <v>34</v>
      </c>
      <c r="J6" s="331"/>
    </row>
    <row r="7" spans="1:21" ht="16.5" customHeight="1">
      <c r="A7" s="44" t="s">
        <v>55</v>
      </c>
      <c r="B7" s="157">
        <v>8</v>
      </c>
      <c r="C7" s="158">
        <v>26</v>
      </c>
      <c r="D7" s="158">
        <v>16</v>
      </c>
      <c r="E7" s="158">
        <v>17</v>
      </c>
      <c r="F7" s="158">
        <v>5</v>
      </c>
      <c r="G7" s="158">
        <v>11</v>
      </c>
      <c r="H7" s="158">
        <v>1</v>
      </c>
      <c r="I7" s="159">
        <v>84</v>
      </c>
      <c r="J7" s="101" t="s">
        <v>34</v>
      </c>
      <c r="L7" s="154"/>
      <c r="M7" s="154"/>
      <c r="N7" s="154"/>
      <c r="O7" s="154"/>
      <c r="P7" s="154"/>
      <c r="Q7" s="154"/>
      <c r="R7" s="154"/>
      <c r="S7" s="154"/>
      <c r="T7" s="154"/>
      <c r="U7" s="154"/>
    </row>
    <row r="8" spans="1:21" ht="16.5" customHeight="1">
      <c r="A8" s="45" t="s">
        <v>70</v>
      </c>
      <c r="B8" s="153">
        <v>5</v>
      </c>
      <c r="C8" s="154">
        <v>9</v>
      </c>
      <c r="D8" s="154">
        <v>2</v>
      </c>
      <c r="E8" s="154">
        <v>0</v>
      </c>
      <c r="F8" s="154">
        <v>0</v>
      </c>
      <c r="G8" s="154">
        <v>1</v>
      </c>
      <c r="H8" s="154">
        <v>0</v>
      </c>
      <c r="I8" s="160">
        <v>17</v>
      </c>
      <c r="J8" s="102" t="s">
        <v>75</v>
      </c>
      <c r="L8" s="154"/>
      <c r="M8" s="154"/>
      <c r="N8" s="154"/>
      <c r="O8" s="154"/>
      <c r="P8" s="154"/>
      <c r="Q8" s="154"/>
      <c r="R8" s="154"/>
      <c r="S8" s="154"/>
      <c r="T8" s="154"/>
      <c r="U8" s="154"/>
    </row>
    <row r="9" spans="1:21" ht="16.5" customHeight="1">
      <c r="A9" s="45" t="s">
        <v>71</v>
      </c>
      <c r="B9" s="153">
        <v>0</v>
      </c>
      <c r="C9" s="154">
        <v>3</v>
      </c>
      <c r="D9" s="154">
        <v>4</v>
      </c>
      <c r="E9" s="154">
        <v>1</v>
      </c>
      <c r="F9" s="154">
        <v>0</v>
      </c>
      <c r="G9" s="154">
        <v>0</v>
      </c>
      <c r="H9" s="154">
        <v>0</v>
      </c>
      <c r="I9" s="160">
        <v>8</v>
      </c>
      <c r="J9" s="103" t="s">
        <v>32</v>
      </c>
      <c r="L9" s="154"/>
      <c r="M9" s="154"/>
      <c r="N9" s="154"/>
      <c r="O9" s="154"/>
      <c r="P9" s="154"/>
      <c r="Q9" s="154"/>
      <c r="R9" s="154"/>
      <c r="S9" s="154"/>
      <c r="T9" s="154"/>
      <c r="U9" s="154"/>
    </row>
    <row r="10" spans="1:21" ht="16.5" customHeight="1">
      <c r="A10" s="45" t="s">
        <v>72</v>
      </c>
      <c r="B10" s="153">
        <v>1</v>
      </c>
      <c r="C10" s="154">
        <v>5</v>
      </c>
      <c r="D10" s="154">
        <v>1</v>
      </c>
      <c r="E10" s="154">
        <v>1</v>
      </c>
      <c r="F10" s="154">
        <v>1</v>
      </c>
      <c r="G10" s="154">
        <v>0</v>
      </c>
      <c r="H10" s="154">
        <v>0</v>
      </c>
      <c r="I10" s="160">
        <v>9</v>
      </c>
      <c r="J10" s="102" t="s">
        <v>76</v>
      </c>
      <c r="L10" s="154"/>
      <c r="M10" s="154"/>
      <c r="N10" s="154"/>
      <c r="O10" s="154"/>
      <c r="P10" s="154"/>
      <c r="Q10" s="154"/>
      <c r="R10" s="154"/>
      <c r="S10" s="154"/>
      <c r="T10" s="154"/>
      <c r="U10" s="154"/>
    </row>
    <row r="11" spans="1:21" ht="16.5" customHeight="1">
      <c r="A11" s="45" t="s">
        <v>73</v>
      </c>
      <c r="B11" s="153">
        <v>1</v>
      </c>
      <c r="C11" s="154">
        <v>3</v>
      </c>
      <c r="D11" s="154">
        <v>8</v>
      </c>
      <c r="E11" s="154">
        <v>12</v>
      </c>
      <c r="F11" s="154">
        <v>3</v>
      </c>
      <c r="G11" s="154">
        <v>10</v>
      </c>
      <c r="H11" s="154">
        <v>1</v>
      </c>
      <c r="I11" s="160">
        <v>38</v>
      </c>
      <c r="J11" s="102" t="s">
        <v>200</v>
      </c>
      <c r="L11" s="154"/>
      <c r="M11" s="154"/>
      <c r="N11" s="154"/>
      <c r="O11" s="154"/>
      <c r="P11" s="154"/>
      <c r="Q11" s="154"/>
      <c r="R11" s="154"/>
      <c r="S11" s="154"/>
      <c r="T11" s="154"/>
      <c r="U11" s="154"/>
    </row>
    <row r="12" spans="1:21" ht="16.5" customHeight="1">
      <c r="A12" s="46" t="s">
        <v>74</v>
      </c>
      <c r="B12" s="155">
        <v>1</v>
      </c>
      <c r="C12" s="156">
        <v>6</v>
      </c>
      <c r="D12" s="156">
        <v>1</v>
      </c>
      <c r="E12" s="156">
        <v>3</v>
      </c>
      <c r="F12" s="156">
        <v>1</v>
      </c>
      <c r="G12" s="156">
        <v>0</v>
      </c>
      <c r="H12" s="156">
        <v>0</v>
      </c>
      <c r="I12" s="161">
        <v>12</v>
      </c>
      <c r="J12" s="104" t="s">
        <v>50</v>
      </c>
      <c r="L12" s="154"/>
      <c r="M12" s="154"/>
      <c r="N12" s="154"/>
      <c r="O12" s="154"/>
      <c r="P12" s="154"/>
      <c r="Q12" s="154"/>
      <c r="R12" s="154"/>
      <c r="S12" s="154"/>
      <c r="T12" s="154"/>
      <c r="U12" s="154"/>
    </row>
    <row r="13" spans="1:21" s="28" customFormat="1" ht="24.75" customHeight="1">
      <c r="A13" s="323" t="s">
        <v>276</v>
      </c>
      <c r="B13" s="293"/>
      <c r="C13" s="293"/>
      <c r="D13" s="293"/>
      <c r="E13" s="293"/>
      <c r="F13" s="297" t="s">
        <v>271</v>
      </c>
      <c r="G13" s="297"/>
      <c r="H13" s="297"/>
      <c r="I13" s="297"/>
      <c r="J13" s="321"/>
    </row>
    <row r="20" ht="45" customHeight="1"/>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294" t="s">
        <v>238</v>
      </c>
      <c r="B1" s="294"/>
      <c r="C1" s="294"/>
      <c r="D1" s="294"/>
      <c r="E1" s="294"/>
      <c r="F1" s="294"/>
      <c r="G1" s="294"/>
      <c r="H1" s="294"/>
      <c r="I1" s="295"/>
      <c r="J1" s="295"/>
      <c r="K1" s="1"/>
      <c r="L1" s="1"/>
      <c r="M1" s="1"/>
      <c r="N1" s="1"/>
      <c r="O1" s="1"/>
      <c r="P1" s="1"/>
      <c r="Q1" s="1"/>
      <c r="R1" s="1"/>
      <c r="S1" s="1"/>
    </row>
    <row r="2" spans="1:19" s="21" customFormat="1" ht="18.95" customHeight="1">
      <c r="A2" s="267" t="s">
        <v>216</v>
      </c>
      <c r="B2" s="267"/>
      <c r="C2" s="267"/>
      <c r="D2" s="267"/>
      <c r="E2" s="267"/>
      <c r="F2" s="267"/>
      <c r="G2" s="267"/>
      <c r="H2" s="267"/>
      <c r="I2" s="267"/>
      <c r="J2" s="267"/>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24" t="s">
        <v>67</v>
      </c>
      <c r="B4" s="341" t="s">
        <v>117</v>
      </c>
      <c r="C4" s="342"/>
      <c r="D4" s="31"/>
      <c r="E4" s="42"/>
      <c r="F4" s="23"/>
      <c r="G4" s="31"/>
      <c r="H4" s="126" t="s">
        <v>191</v>
      </c>
      <c r="I4" s="275" t="s">
        <v>55</v>
      </c>
      <c r="J4" s="329" t="s">
        <v>68</v>
      </c>
      <c r="K4" s="41"/>
      <c r="L4" s="41"/>
    </row>
    <row r="5" spans="1:19" ht="15.95" customHeight="1">
      <c r="A5" s="339"/>
      <c r="B5" s="127" t="s">
        <v>141</v>
      </c>
      <c r="C5" s="332" t="s">
        <v>121</v>
      </c>
      <c r="D5" s="332" t="s">
        <v>122</v>
      </c>
      <c r="E5" s="332" t="s">
        <v>123</v>
      </c>
      <c r="F5" s="332" t="s">
        <v>124</v>
      </c>
      <c r="G5" s="332" t="s">
        <v>125</v>
      </c>
      <c r="H5" s="332" t="s">
        <v>126</v>
      </c>
      <c r="I5" s="292"/>
      <c r="J5" s="330"/>
      <c r="K5" s="41"/>
      <c r="L5" s="41"/>
    </row>
    <row r="6" spans="1:19" ht="15.95" customHeight="1">
      <c r="A6" s="340"/>
      <c r="B6" s="223" t="s">
        <v>93</v>
      </c>
      <c r="C6" s="346"/>
      <c r="D6" s="332"/>
      <c r="E6" s="332"/>
      <c r="F6" s="332"/>
      <c r="G6" s="332"/>
      <c r="H6" s="332"/>
      <c r="I6" s="105" t="s">
        <v>34</v>
      </c>
      <c r="J6" s="331"/>
      <c r="K6" s="41"/>
      <c r="L6" s="41"/>
    </row>
    <row r="7" spans="1:19" ht="15.95" customHeight="1">
      <c r="A7" s="44" t="s">
        <v>55</v>
      </c>
      <c r="B7" s="157">
        <f>SUM(B8:B12)</f>
        <v>976</v>
      </c>
      <c r="C7" s="158">
        <f t="shared" ref="C7:I7" si="0">SUM(C8:C12)</f>
        <v>8570</v>
      </c>
      <c r="D7" s="158">
        <f t="shared" si="0"/>
        <v>10205</v>
      </c>
      <c r="E7" s="158">
        <f t="shared" si="0"/>
        <v>16525</v>
      </c>
      <c r="F7" s="158">
        <f t="shared" si="0"/>
        <v>6442</v>
      </c>
      <c r="G7" s="158">
        <f t="shared" si="0"/>
        <v>17109</v>
      </c>
      <c r="H7" s="158">
        <f t="shared" si="0"/>
        <v>1878</v>
      </c>
      <c r="I7" s="159">
        <f t="shared" si="0"/>
        <v>61705</v>
      </c>
      <c r="J7" s="101" t="s">
        <v>34</v>
      </c>
      <c r="K7" s="41"/>
      <c r="L7" s="41"/>
    </row>
    <row r="8" spans="1:19" ht="15.95" customHeight="1">
      <c r="A8" s="45" t="s">
        <v>70</v>
      </c>
      <c r="B8" s="153">
        <v>872</v>
      </c>
      <c r="C8" s="154">
        <v>2787</v>
      </c>
      <c r="D8" s="154">
        <v>1437</v>
      </c>
      <c r="E8" s="154">
        <v>0</v>
      </c>
      <c r="F8" s="154">
        <v>0</v>
      </c>
      <c r="G8" s="154">
        <v>1426</v>
      </c>
      <c r="H8" s="154">
        <v>0</v>
      </c>
      <c r="I8" s="245">
        <v>6522</v>
      </c>
      <c r="J8" s="102" t="s">
        <v>75</v>
      </c>
      <c r="K8" s="41"/>
      <c r="L8" s="41"/>
    </row>
    <row r="9" spans="1:19" ht="15.95" customHeight="1">
      <c r="A9" s="45" t="s">
        <v>71</v>
      </c>
      <c r="B9" s="153">
        <v>0</v>
      </c>
      <c r="C9" s="154">
        <v>1147</v>
      </c>
      <c r="D9" s="154">
        <v>2423</v>
      </c>
      <c r="E9" s="154">
        <v>922</v>
      </c>
      <c r="F9" s="154">
        <v>0</v>
      </c>
      <c r="G9" s="154">
        <v>0</v>
      </c>
      <c r="H9" s="154">
        <v>0</v>
      </c>
      <c r="I9" s="245">
        <v>4492</v>
      </c>
      <c r="J9" s="103" t="s">
        <v>32</v>
      </c>
      <c r="K9" s="41"/>
      <c r="L9" s="41"/>
    </row>
    <row r="10" spans="1:19" ht="15.95" customHeight="1">
      <c r="A10" s="45" t="s">
        <v>72</v>
      </c>
      <c r="B10" s="153">
        <v>104</v>
      </c>
      <c r="C10" s="154">
        <v>1657</v>
      </c>
      <c r="D10" s="154">
        <v>566</v>
      </c>
      <c r="E10" s="154">
        <v>948</v>
      </c>
      <c r="F10" s="154">
        <v>1279</v>
      </c>
      <c r="G10" s="154">
        <v>0</v>
      </c>
      <c r="H10" s="154">
        <v>0</v>
      </c>
      <c r="I10" s="245">
        <v>4554</v>
      </c>
      <c r="J10" s="102" t="s">
        <v>76</v>
      </c>
      <c r="K10" s="41"/>
      <c r="L10" s="41"/>
    </row>
    <row r="11" spans="1:19" ht="15.95" customHeight="1">
      <c r="A11" s="45" t="s">
        <v>73</v>
      </c>
      <c r="B11" s="153">
        <v>0</v>
      </c>
      <c r="C11" s="154">
        <v>1053</v>
      </c>
      <c r="D11" s="154">
        <v>5114</v>
      </c>
      <c r="E11" s="154">
        <v>11686</v>
      </c>
      <c r="F11" s="154">
        <v>3845</v>
      </c>
      <c r="G11" s="154">
        <v>15683</v>
      </c>
      <c r="H11" s="154">
        <v>1878</v>
      </c>
      <c r="I11" s="245">
        <v>39259</v>
      </c>
      <c r="J11" s="102" t="s">
        <v>200</v>
      </c>
      <c r="K11" s="41"/>
      <c r="L11" s="41"/>
    </row>
    <row r="12" spans="1:19" ht="15.95" customHeight="1">
      <c r="A12" s="46" t="s">
        <v>74</v>
      </c>
      <c r="B12" s="155">
        <v>0</v>
      </c>
      <c r="C12" s="156">
        <v>1926</v>
      </c>
      <c r="D12" s="156">
        <v>665</v>
      </c>
      <c r="E12" s="156">
        <v>2969</v>
      </c>
      <c r="F12" s="156">
        <v>1318</v>
      </c>
      <c r="G12" s="156">
        <v>0</v>
      </c>
      <c r="H12" s="156">
        <v>0</v>
      </c>
      <c r="I12" s="246">
        <v>6878</v>
      </c>
      <c r="J12" s="104" t="s">
        <v>50</v>
      </c>
      <c r="K12" s="41"/>
      <c r="L12" s="41"/>
    </row>
    <row r="13" spans="1:19" s="28" customFormat="1" ht="49.5" customHeight="1">
      <c r="A13" s="323" t="s">
        <v>283</v>
      </c>
      <c r="B13" s="293"/>
      <c r="C13" s="293"/>
      <c r="D13" s="293"/>
      <c r="E13" s="293"/>
      <c r="F13" s="293"/>
      <c r="G13" s="297" t="s">
        <v>284</v>
      </c>
      <c r="H13" s="297"/>
      <c r="I13" s="297"/>
      <c r="J13" s="321"/>
      <c r="K13" s="47"/>
      <c r="L13" s="18"/>
      <c r="M13" s="18"/>
      <c r="N13" s="18"/>
      <c r="O13" s="17"/>
      <c r="P13" s="17"/>
      <c r="Q13" s="17"/>
      <c r="R13" s="17"/>
      <c r="S13" s="17"/>
    </row>
    <row r="16" spans="1:19" ht="18" customHeight="1">
      <c r="B16" s="154"/>
      <c r="C16" s="154"/>
      <c r="D16" s="154"/>
      <c r="E16" s="154"/>
      <c r="F16" s="154"/>
      <c r="G16" s="154"/>
      <c r="H16" s="154"/>
      <c r="I16" s="154"/>
    </row>
    <row r="17" spans="2:9" ht="18" customHeight="1">
      <c r="B17" s="154"/>
      <c r="C17" s="154"/>
      <c r="D17" s="154"/>
      <c r="E17" s="154"/>
      <c r="F17" s="154"/>
      <c r="G17" s="154"/>
      <c r="H17" s="154"/>
      <c r="I17" s="154"/>
    </row>
    <row r="18" spans="2:9" ht="18" customHeight="1">
      <c r="B18" s="154"/>
      <c r="C18" s="154"/>
      <c r="D18" s="154"/>
      <c r="E18" s="154"/>
      <c r="F18" s="154"/>
      <c r="G18" s="154"/>
      <c r="H18" s="154"/>
      <c r="I18" s="154"/>
    </row>
    <row r="19" spans="2:9" ht="18" customHeight="1">
      <c r="B19" s="154"/>
      <c r="C19" s="154"/>
      <c r="D19" s="154"/>
      <c r="E19" s="154"/>
      <c r="F19" s="154"/>
      <c r="G19" s="154"/>
      <c r="H19" s="154"/>
      <c r="I19" s="154"/>
    </row>
    <row r="20" spans="2:9" ht="45" customHeight="1">
      <c r="B20" s="154"/>
      <c r="C20" s="154"/>
      <c r="D20" s="154"/>
      <c r="E20" s="154"/>
      <c r="F20" s="154"/>
      <c r="G20" s="154"/>
      <c r="H20" s="154"/>
      <c r="I20" s="154"/>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zoomScale="130" zoomScaleNormal="100" zoomScaleSheetLayoutView="130" workbookViewId="0">
      <selection activeCell="A21" sqref="A21:C21"/>
    </sheetView>
  </sheetViews>
  <sheetFormatPr defaultColWidth="8" defaultRowHeight="18" customHeight="1"/>
  <cols>
    <col min="1" max="1" width="16"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140625" style="3" customWidth="1"/>
    <col min="12" max="20" width="8" style="3"/>
    <col min="21" max="16384" width="8" style="24"/>
  </cols>
  <sheetData>
    <row r="1" spans="1:21" s="2" customFormat="1" ht="18.95" customHeight="1">
      <c r="A1" s="294" t="s">
        <v>254</v>
      </c>
      <c r="B1" s="294"/>
      <c r="C1" s="294"/>
      <c r="D1" s="294"/>
      <c r="E1" s="294"/>
      <c r="F1" s="294"/>
      <c r="G1" s="294"/>
      <c r="H1" s="294"/>
      <c r="I1" s="294"/>
      <c r="J1" s="294"/>
      <c r="K1" s="294"/>
      <c r="L1" s="1"/>
      <c r="M1" s="1"/>
      <c r="N1" s="1"/>
      <c r="O1" s="1"/>
      <c r="P1" s="1"/>
      <c r="Q1" s="1"/>
      <c r="R1" s="1"/>
      <c r="S1" s="1"/>
      <c r="T1" s="1"/>
    </row>
    <row r="2" spans="1:21" s="21" customFormat="1" ht="18.95" customHeight="1">
      <c r="A2" s="266" t="s">
        <v>217</v>
      </c>
      <c r="B2" s="266"/>
      <c r="C2" s="266"/>
      <c r="D2" s="266"/>
      <c r="E2" s="266"/>
      <c r="F2" s="266"/>
      <c r="G2" s="266"/>
      <c r="H2" s="266"/>
      <c r="I2" s="266"/>
      <c r="J2" s="266"/>
      <c r="K2" s="266"/>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280" t="s">
        <v>119</v>
      </c>
      <c r="B4" s="341" t="s">
        <v>43</v>
      </c>
      <c r="C4" s="342"/>
      <c r="D4" s="342"/>
      <c r="E4" s="31"/>
      <c r="F4" s="31"/>
      <c r="G4" s="36"/>
      <c r="H4" s="36"/>
      <c r="I4" s="183" t="s">
        <v>49</v>
      </c>
      <c r="J4" s="347" t="s">
        <v>55</v>
      </c>
      <c r="K4" s="329" t="s">
        <v>118</v>
      </c>
      <c r="L4" s="41"/>
      <c r="M4" s="41"/>
    </row>
    <row r="5" spans="1:21" ht="18.75" customHeight="1">
      <c r="A5" s="281"/>
      <c r="B5" s="195" t="s">
        <v>7</v>
      </c>
      <c r="C5" s="195" t="s">
        <v>190</v>
      </c>
      <c r="D5" s="196" t="s">
        <v>80</v>
      </c>
      <c r="E5" s="196" t="s">
        <v>78</v>
      </c>
      <c r="F5" s="196" t="s">
        <v>79</v>
      </c>
      <c r="G5" s="195" t="s">
        <v>0</v>
      </c>
      <c r="H5" s="197" t="s">
        <v>94</v>
      </c>
      <c r="I5" s="198" t="s">
        <v>112</v>
      </c>
      <c r="J5" s="348"/>
      <c r="K5" s="330"/>
      <c r="L5" s="41"/>
      <c r="M5" s="41"/>
    </row>
    <row r="6" spans="1:21" ht="25.5" customHeight="1">
      <c r="A6" s="282"/>
      <c r="B6" s="227" t="s">
        <v>44</v>
      </c>
      <c r="C6" s="221" t="s">
        <v>45</v>
      </c>
      <c r="D6" s="172" t="s">
        <v>46</v>
      </c>
      <c r="E6" s="200" t="s">
        <v>77</v>
      </c>
      <c r="F6" s="200" t="s">
        <v>47</v>
      </c>
      <c r="G6" s="172" t="s">
        <v>48</v>
      </c>
      <c r="H6" s="173" t="s">
        <v>174</v>
      </c>
      <c r="I6" s="173" t="s">
        <v>161</v>
      </c>
      <c r="J6" s="43" t="s">
        <v>34</v>
      </c>
      <c r="K6" s="331"/>
      <c r="L6" s="41"/>
      <c r="M6" s="41"/>
    </row>
    <row r="7" spans="1:21" ht="16.5" customHeight="1">
      <c r="A7" s="10" t="s">
        <v>52</v>
      </c>
      <c r="B7" s="157">
        <v>35</v>
      </c>
      <c r="C7" s="158">
        <v>19</v>
      </c>
      <c r="D7" s="158">
        <v>32</v>
      </c>
      <c r="E7" s="158">
        <v>5</v>
      </c>
      <c r="F7" s="158">
        <v>16</v>
      </c>
      <c r="G7" s="158">
        <v>15</v>
      </c>
      <c r="H7" s="158">
        <v>6</v>
      </c>
      <c r="I7" s="158">
        <v>23</v>
      </c>
      <c r="J7" s="159">
        <v>151</v>
      </c>
      <c r="K7" s="143" t="s">
        <v>51</v>
      </c>
      <c r="L7" s="41"/>
      <c r="M7" s="154"/>
      <c r="N7" s="154"/>
      <c r="O7" s="154"/>
      <c r="P7" s="154"/>
      <c r="Q7" s="154"/>
      <c r="R7" s="154"/>
      <c r="S7" s="154"/>
      <c r="T7" s="154"/>
      <c r="U7" s="154"/>
    </row>
    <row r="8" spans="1:21" ht="16.5" customHeight="1">
      <c r="A8" s="11" t="s">
        <v>86</v>
      </c>
      <c r="B8" s="153">
        <v>5</v>
      </c>
      <c r="C8" s="154">
        <v>0</v>
      </c>
      <c r="D8" s="154">
        <v>0</v>
      </c>
      <c r="E8" s="154">
        <v>0</v>
      </c>
      <c r="F8" s="154">
        <v>0</v>
      </c>
      <c r="G8" s="154">
        <v>0</v>
      </c>
      <c r="H8" s="154">
        <v>0</v>
      </c>
      <c r="I8" s="154">
        <v>0</v>
      </c>
      <c r="J8" s="160">
        <v>5</v>
      </c>
      <c r="K8" s="95" t="s">
        <v>25</v>
      </c>
      <c r="L8" s="41"/>
      <c r="M8" s="154"/>
      <c r="N8" s="154"/>
      <c r="O8" s="154"/>
      <c r="P8" s="154"/>
      <c r="Q8" s="154"/>
      <c r="R8" s="154"/>
      <c r="S8" s="154"/>
      <c r="T8" s="154"/>
      <c r="U8" s="154"/>
    </row>
    <row r="9" spans="1:21" ht="16.5" customHeight="1">
      <c r="A9" s="11" t="s">
        <v>172</v>
      </c>
      <c r="B9" s="153">
        <v>0</v>
      </c>
      <c r="C9" s="154">
        <v>5</v>
      </c>
      <c r="D9" s="154">
        <v>0</v>
      </c>
      <c r="E9" s="154">
        <v>0</v>
      </c>
      <c r="F9" s="154">
        <v>0</v>
      </c>
      <c r="G9" s="154">
        <v>0</v>
      </c>
      <c r="H9" s="154">
        <v>2</v>
      </c>
      <c r="I9" s="154">
        <v>0</v>
      </c>
      <c r="J9" s="160">
        <v>7</v>
      </c>
      <c r="K9" s="95" t="s">
        <v>173</v>
      </c>
      <c r="L9" s="41"/>
      <c r="M9" s="154"/>
      <c r="N9" s="154"/>
      <c r="O9" s="154"/>
      <c r="P9" s="154"/>
      <c r="Q9" s="154"/>
      <c r="R9" s="154"/>
      <c r="S9" s="154"/>
      <c r="T9" s="154"/>
      <c r="U9" s="154"/>
    </row>
    <row r="10" spans="1:21" ht="16.5" customHeight="1">
      <c r="A10" s="11" t="s">
        <v>85</v>
      </c>
      <c r="B10" s="153">
        <v>3</v>
      </c>
      <c r="C10" s="154">
        <v>0</v>
      </c>
      <c r="D10" s="154">
        <v>0</v>
      </c>
      <c r="E10" s="154">
        <v>0</v>
      </c>
      <c r="F10" s="154">
        <v>0</v>
      </c>
      <c r="G10" s="154">
        <v>0</v>
      </c>
      <c r="H10" s="154">
        <v>0</v>
      </c>
      <c r="I10" s="154">
        <v>0</v>
      </c>
      <c r="J10" s="160">
        <v>3</v>
      </c>
      <c r="K10" s="95" t="s">
        <v>31</v>
      </c>
      <c r="L10" s="41"/>
      <c r="M10" s="154"/>
      <c r="N10" s="154"/>
      <c r="O10" s="154"/>
      <c r="P10" s="154"/>
      <c r="Q10" s="154"/>
      <c r="R10" s="154"/>
      <c r="S10" s="154"/>
      <c r="T10" s="154"/>
      <c r="U10" s="154"/>
    </row>
    <row r="11" spans="1:21" ht="16.5" customHeight="1">
      <c r="A11" s="11" t="s">
        <v>88</v>
      </c>
      <c r="B11" s="153">
        <v>6</v>
      </c>
      <c r="C11" s="154">
        <v>2</v>
      </c>
      <c r="D11" s="154">
        <v>4</v>
      </c>
      <c r="E11" s="154">
        <v>0</v>
      </c>
      <c r="F11" s="154">
        <v>0</v>
      </c>
      <c r="G11" s="154">
        <v>0</v>
      </c>
      <c r="H11" s="154">
        <v>1</v>
      </c>
      <c r="I11" s="154">
        <v>0</v>
      </c>
      <c r="J11" s="160">
        <v>13</v>
      </c>
      <c r="K11" s="95" t="s">
        <v>33</v>
      </c>
      <c r="L11" s="41"/>
      <c r="M11" s="154"/>
      <c r="N11" s="154"/>
      <c r="O11" s="154"/>
      <c r="P11" s="154"/>
      <c r="Q11" s="154"/>
      <c r="R11" s="154"/>
      <c r="S11" s="154"/>
      <c r="T11" s="154"/>
      <c r="U11" s="154"/>
    </row>
    <row r="12" spans="1:21" ht="16.5" customHeight="1">
      <c r="A12" s="11" t="s">
        <v>84</v>
      </c>
      <c r="B12" s="153">
        <v>7</v>
      </c>
      <c r="C12" s="154">
        <v>0</v>
      </c>
      <c r="D12" s="154">
        <v>0</v>
      </c>
      <c r="E12" s="154">
        <v>0</v>
      </c>
      <c r="F12" s="154">
        <v>0</v>
      </c>
      <c r="G12" s="154">
        <v>0</v>
      </c>
      <c r="H12" s="154">
        <v>1</v>
      </c>
      <c r="I12" s="154">
        <v>0</v>
      </c>
      <c r="J12" s="160">
        <v>8</v>
      </c>
      <c r="K12" s="95" t="s">
        <v>30</v>
      </c>
      <c r="L12" s="41"/>
      <c r="M12" s="154"/>
      <c r="N12" s="154"/>
      <c r="O12" s="154"/>
      <c r="P12" s="154"/>
      <c r="Q12" s="154"/>
      <c r="R12" s="154"/>
      <c r="S12" s="154"/>
      <c r="T12" s="154"/>
      <c r="U12" s="154"/>
    </row>
    <row r="13" spans="1:21" ht="16.5" customHeight="1">
      <c r="A13" s="11" t="s">
        <v>87</v>
      </c>
      <c r="B13" s="153">
        <v>13</v>
      </c>
      <c r="C13" s="154">
        <v>0</v>
      </c>
      <c r="D13" s="154">
        <v>0</v>
      </c>
      <c r="E13" s="154">
        <v>0</v>
      </c>
      <c r="F13" s="154">
        <v>0</v>
      </c>
      <c r="G13" s="154">
        <v>0</v>
      </c>
      <c r="H13" s="154">
        <v>0</v>
      </c>
      <c r="I13" s="154">
        <v>0</v>
      </c>
      <c r="J13" s="160">
        <v>13</v>
      </c>
      <c r="K13" s="95" t="s">
        <v>29</v>
      </c>
      <c r="L13" s="41"/>
      <c r="M13" s="154"/>
      <c r="N13" s="154"/>
      <c r="O13" s="154"/>
      <c r="P13" s="154"/>
      <c r="Q13" s="154"/>
      <c r="R13" s="154"/>
      <c r="S13" s="154"/>
      <c r="T13" s="154"/>
      <c r="U13" s="154"/>
    </row>
    <row r="14" spans="1:21" ht="16.5" customHeight="1">
      <c r="A14" s="11" t="s">
        <v>54</v>
      </c>
      <c r="B14" s="153">
        <v>1</v>
      </c>
      <c r="C14" s="154">
        <v>0</v>
      </c>
      <c r="D14" s="154">
        <v>19</v>
      </c>
      <c r="E14" s="154">
        <v>0</v>
      </c>
      <c r="F14" s="154">
        <v>0</v>
      </c>
      <c r="G14" s="154">
        <v>0</v>
      </c>
      <c r="H14" s="154">
        <v>0</v>
      </c>
      <c r="I14" s="154">
        <v>6</v>
      </c>
      <c r="J14" s="160">
        <v>26</v>
      </c>
      <c r="K14" s="95" t="s">
        <v>53</v>
      </c>
      <c r="L14" s="41"/>
      <c r="M14" s="154"/>
      <c r="N14" s="154"/>
      <c r="O14" s="154"/>
      <c r="P14" s="154"/>
      <c r="Q14" s="154"/>
      <c r="R14" s="154"/>
      <c r="S14" s="154"/>
      <c r="T14" s="154"/>
      <c r="U14" s="154"/>
    </row>
    <row r="15" spans="1:21" ht="16.5" customHeight="1">
      <c r="A15" s="11" t="s">
        <v>90</v>
      </c>
      <c r="B15" s="153">
        <v>0</v>
      </c>
      <c r="C15" s="154">
        <v>12</v>
      </c>
      <c r="D15" s="154">
        <v>1</v>
      </c>
      <c r="E15" s="154">
        <v>3</v>
      </c>
      <c r="F15" s="154">
        <v>0</v>
      </c>
      <c r="G15" s="154">
        <v>0</v>
      </c>
      <c r="H15" s="154">
        <v>1</v>
      </c>
      <c r="I15" s="154">
        <v>0</v>
      </c>
      <c r="J15" s="160">
        <v>17</v>
      </c>
      <c r="K15" s="95" t="s">
        <v>91</v>
      </c>
      <c r="L15" s="41"/>
      <c r="M15" s="154"/>
      <c r="N15" s="154"/>
      <c r="O15" s="154"/>
      <c r="P15" s="154"/>
      <c r="Q15" s="154"/>
      <c r="R15" s="154"/>
      <c r="S15" s="154"/>
      <c r="T15" s="154"/>
      <c r="U15" s="154"/>
    </row>
    <row r="16" spans="1:21" ht="16.5" customHeight="1">
      <c r="A16" s="11" t="s">
        <v>89</v>
      </c>
      <c r="B16" s="153">
        <f>SUM(B17:B18)</f>
        <v>0</v>
      </c>
      <c r="C16" s="154">
        <f t="shared" ref="C16:J16" si="0">SUM(C17:C18)</f>
        <v>0</v>
      </c>
      <c r="D16" s="154">
        <f t="shared" si="0"/>
        <v>8</v>
      </c>
      <c r="E16" s="154">
        <f t="shared" si="0"/>
        <v>1</v>
      </c>
      <c r="F16" s="154">
        <f t="shared" si="0"/>
        <v>1</v>
      </c>
      <c r="G16" s="154">
        <f t="shared" si="0"/>
        <v>0</v>
      </c>
      <c r="H16" s="154">
        <f t="shared" si="0"/>
        <v>0</v>
      </c>
      <c r="I16" s="154">
        <f t="shared" si="0"/>
        <v>16</v>
      </c>
      <c r="J16" s="160">
        <f t="shared" si="0"/>
        <v>26</v>
      </c>
      <c r="K16" s="95" t="s">
        <v>27</v>
      </c>
      <c r="L16" s="41"/>
      <c r="M16" s="154"/>
      <c r="N16" s="154"/>
      <c r="O16" s="154"/>
      <c r="P16" s="154"/>
      <c r="Q16" s="154"/>
      <c r="R16" s="154"/>
      <c r="S16" s="154"/>
      <c r="T16" s="154"/>
      <c r="U16" s="154"/>
    </row>
    <row r="17" spans="1:21" ht="16.5" customHeight="1">
      <c r="A17" s="13" t="s">
        <v>138</v>
      </c>
      <c r="B17" s="153">
        <v>0</v>
      </c>
      <c r="C17" s="154">
        <v>0</v>
      </c>
      <c r="D17" s="154">
        <v>0</v>
      </c>
      <c r="E17" s="154">
        <v>0</v>
      </c>
      <c r="F17" s="154">
        <v>0</v>
      </c>
      <c r="G17" s="154">
        <v>0</v>
      </c>
      <c r="H17" s="154">
        <v>0</v>
      </c>
      <c r="I17" s="154">
        <v>16</v>
      </c>
      <c r="J17" s="160">
        <v>16</v>
      </c>
      <c r="K17" s="98" t="s">
        <v>9</v>
      </c>
      <c r="L17" s="41"/>
      <c r="M17" s="154"/>
      <c r="N17" s="154"/>
      <c r="O17" s="154"/>
      <c r="P17" s="154"/>
      <c r="Q17" s="154"/>
      <c r="R17" s="154"/>
      <c r="S17" s="154"/>
      <c r="T17" s="154"/>
      <c r="U17" s="154"/>
    </row>
    <row r="18" spans="1:21" ht="16.5" customHeight="1">
      <c r="A18" s="13" t="s">
        <v>139</v>
      </c>
      <c r="B18" s="153">
        <v>0</v>
      </c>
      <c r="C18" s="154">
        <v>0</v>
      </c>
      <c r="D18" s="154">
        <v>8</v>
      </c>
      <c r="E18" s="154">
        <v>1</v>
      </c>
      <c r="F18" s="154">
        <v>1</v>
      </c>
      <c r="G18" s="154">
        <v>0</v>
      </c>
      <c r="H18" s="154">
        <v>0</v>
      </c>
      <c r="I18" s="154">
        <v>0</v>
      </c>
      <c r="J18" s="160">
        <v>10</v>
      </c>
      <c r="K18" s="98" t="s">
        <v>10</v>
      </c>
      <c r="L18" s="41"/>
      <c r="M18" s="154"/>
      <c r="N18" s="154"/>
      <c r="O18" s="154"/>
      <c r="P18" s="154"/>
      <c r="Q18" s="154"/>
      <c r="R18" s="154"/>
      <c r="S18" s="154"/>
      <c r="T18" s="154"/>
      <c r="U18" s="154"/>
    </row>
    <row r="19" spans="1:21" ht="16.5" customHeight="1">
      <c r="A19" s="11" t="s">
        <v>83</v>
      </c>
      <c r="B19" s="153">
        <v>0</v>
      </c>
      <c r="C19" s="154">
        <v>0</v>
      </c>
      <c r="D19" s="154">
        <v>0</v>
      </c>
      <c r="E19" s="154">
        <v>1</v>
      </c>
      <c r="F19" s="154">
        <v>11</v>
      </c>
      <c r="G19" s="154">
        <v>0</v>
      </c>
      <c r="H19" s="154">
        <v>1</v>
      </c>
      <c r="I19" s="154">
        <v>0</v>
      </c>
      <c r="J19" s="160">
        <v>13</v>
      </c>
      <c r="K19" s="95" t="s">
        <v>26</v>
      </c>
      <c r="L19" s="41"/>
      <c r="M19" s="154"/>
      <c r="N19" s="154"/>
      <c r="O19" s="154"/>
      <c r="P19" s="154"/>
      <c r="Q19" s="154"/>
      <c r="R19" s="154"/>
      <c r="S19" s="154"/>
      <c r="T19" s="154"/>
      <c r="U19" s="154"/>
    </row>
    <row r="20" spans="1:21" ht="16.5" customHeight="1">
      <c r="A20" s="14" t="s">
        <v>82</v>
      </c>
      <c r="B20" s="155">
        <v>0</v>
      </c>
      <c r="C20" s="156">
        <v>0</v>
      </c>
      <c r="D20" s="156">
        <v>0</v>
      </c>
      <c r="E20" s="156">
        <v>0</v>
      </c>
      <c r="F20" s="156">
        <v>4</v>
      </c>
      <c r="G20" s="156">
        <v>15</v>
      </c>
      <c r="H20" s="156">
        <v>0</v>
      </c>
      <c r="I20" s="156">
        <v>1</v>
      </c>
      <c r="J20" s="161">
        <v>20</v>
      </c>
      <c r="K20" s="96" t="s">
        <v>28</v>
      </c>
      <c r="L20" s="41"/>
      <c r="M20" s="154"/>
      <c r="N20" s="154"/>
      <c r="O20" s="154"/>
      <c r="P20" s="154"/>
      <c r="Q20" s="154"/>
      <c r="R20" s="154"/>
      <c r="S20" s="154"/>
      <c r="T20" s="154"/>
      <c r="U20" s="154"/>
    </row>
    <row r="21" spans="1:21" s="28" customFormat="1" ht="26.25" customHeight="1">
      <c r="A21" s="323" t="s">
        <v>276</v>
      </c>
      <c r="B21" s="293"/>
      <c r="C21" s="293"/>
      <c r="D21" s="333"/>
      <c r="E21" s="333"/>
      <c r="F21" s="333"/>
      <c r="G21" s="297" t="s">
        <v>271</v>
      </c>
      <c r="H21" s="297"/>
      <c r="I21" s="297"/>
      <c r="J21" s="297"/>
      <c r="K21" s="321"/>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7"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ignoredErrors>
    <ignoredError sqref="B16 C16:J16"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21"/>
  <sheetViews>
    <sheetView showGridLines="0" rightToLeft="1" view="pageBreakPreview" zoomScale="110" zoomScaleNormal="100" zoomScaleSheetLayoutView="110" workbookViewId="0">
      <selection activeCell="A21" sqref="A21:C21"/>
    </sheetView>
  </sheetViews>
  <sheetFormatPr defaultColWidth="8" defaultRowHeight="18" customHeight="1"/>
  <cols>
    <col min="1" max="1" width="16.28515625" style="3" customWidth="1"/>
    <col min="2" max="2" width="11"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22.85546875" style="3" customWidth="1"/>
    <col min="12" max="20" width="8" style="3"/>
    <col min="21" max="16384" width="8" style="24"/>
  </cols>
  <sheetData>
    <row r="1" spans="1:21" s="2" customFormat="1" ht="18.95" customHeight="1">
      <c r="A1" s="294" t="s">
        <v>255</v>
      </c>
      <c r="B1" s="294"/>
      <c r="C1" s="294"/>
      <c r="D1" s="294"/>
      <c r="E1" s="294"/>
      <c r="F1" s="294"/>
      <c r="G1" s="294"/>
      <c r="H1" s="294"/>
      <c r="I1" s="294"/>
      <c r="J1" s="294"/>
      <c r="K1" s="294"/>
      <c r="L1" s="1"/>
      <c r="M1" s="1"/>
      <c r="N1" s="1"/>
      <c r="O1" s="1"/>
      <c r="P1" s="1"/>
      <c r="Q1" s="1"/>
      <c r="R1" s="1"/>
      <c r="S1" s="1"/>
      <c r="T1" s="1"/>
    </row>
    <row r="2" spans="1:21" s="21" customFormat="1" ht="18.95" customHeight="1">
      <c r="A2" s="266" t="s">
        <v>218</v>
      </c>
      <c r="B2" s="266"/>
      <c r="C2" s="266"/>
      <c r="D2" s="266"/>
      <c r="E2" s="266"/>
      <c r="F2" s="266"/>
      <c r="G2" s="266"/>
      <c r="H2" s="266"/>
      <c r="I2" s="266"/>
      <c r="J2" s="266"/>
      <c r="K2" s="266"/>
      <c r="L2" s="20"/>
      <c r="M2" s="20"/>
      <c r="N2" s="20"/>
      <c r="O2" s="20"/>
      <c r="P2" s="20"/>
      <c r="Q2" s="20"/>
      <c r="R2" s="20"/>
      <c r="S2" s="20"/>
      <c r="T2" s="20"/>
    </row>
    <row r="3" spans="1:21" s="22" customFormat="1" ht="6" customHeight="1">
      <c r="A3" s="5"/>
      <c r="B3" s="5"/>
      <c r="C3" s="5"/>
      <c r="D3" s="5"/>
      <c r="E3" s="5"/>
      <c r="F3" s="5"/>
      <c r="G3" s="5"/>
      <c r="H3" s="5"/>
      <c r="I3" s="5"/>
      <c r="J3" s="5"/>
      <c r="K3" s="5"/>
      <c r="L3" s="7"/>
      <c r="M3" s="7"/>
      <c r="N3" s="7"/>
      <c r="O3" s="7"/>
      <c r="P3" s="7"/>
      <c r="Q3" s="7"/>
      <c r="R3" s="7"/>
      <c r="S3" s="7"/>
      <c r="T3" s="7"/>
    </row>
    <row r="4" spans="1:21" ht="18.75" customHeight="1">
      <c r="A4" s="280" t="s">
        <v>119</v>
      </c>
      <c r="B4" s="341" t="s">
        <v>43</v>
      </c>
      <c r="C4" s="342"/>
      <c r="D4" s="342"/>
      <c r="E4" s="31"/>
      <c r="F4" s="31"/>
      <c r="G4" s="36"/>
      <c r="H4" s="36"/>
      <c r="I4" s="100" t="s">
        <v>49</v>
      </c>
      <c r="J4" s="347" t="s">
        <v>55</v>
      </c>
      <c r="K4" s="329" t="s">
        <v>118</v>
      </c>
      <c r="L4" s="41"/>
      <c r="M4" s="41"/>
    </row>
    <row r="5" spans="1:21" ht="18.75" customHeight="1">
      <c r="A5" s="281"/>
      <c r="B5" s="195" t="s">
        <v>7</v>
      </c>
      <c r="C5" s="195" t="s">
        <v>190</v>
      </c>
      <c r="D5" s="196" t="s">
        <v>80</v>
      </c>
      <c r="E5" s="196" t="s">
        <v>78</v>
      </c>
      <c r="F5" s="196" t="s">
        <v>79</v>
      </c>
      <c r="G5" s="195" t="s">
        <v>0</v>
      </c>
      <c r="H5" s="197" t="s">
        <v>94</v>
      </c>
      <c r="I5" s="198" t="s">
        <v>112</v>
      </c>
      <c r="J5" s="348"/>
      <c r="K5" s="330"/>
      <c r="L5" s="41"/>
      <c r="M5" s="41"/>
    </row>
    <row r="6" spans="1:21" ht="25.5" customHeight="1">
      <c r="A6" s="282"/>
      <c r="B6" s="227" t="s">
        <v>44</v>
      </c>
      <c r="C6" s="221" t="s">
        <v>45</v>
      </c>
      <c r="D6" s="172" t="s">
        <v>46</v>
      </c>
      <c r="E6" s="200" t="s">
        <v>77</v>
      </c>
      <c r="F6" s="200" t="s">
        <v>47</v>
      </c>
      <c r="G6" s="172" t="s">
        <v>48</v>
      </c>
      <c r="H6" s="173" t="s">
        <v>174</v>
      </c>
      <c r="I6" s="173" t="s">
        <v>161</v>
      </c>
      <c r="J6" s="43" t="s">
        <v>34</v>
      </c>
      <c r="K6" s="331"/>
      <c r="L6" s="41"/>
      <c r="M6" s="41"/>
    </row>
    <row r="7" spans="1:21" ht="16.5" customHeight="1">
      <c r="A7" s="10" t="s">
        <v>52</v>
      </c>
      <c r="B7" s="157">
        <v>113814</v>
      </c>
      <c r="C7" s="158">
        <v>6620</v>
      </c>
      <c r="D7" s="158">
        <v>219920</v>
      </c>
      <c r="E7" s="158">
        <v>1798</v>
      </c>
      <c r="F7" s="158">
        <v>100715</v>
      </c>
      <c r="G7" s="158">
        <v>17577</v>
      </c>
      <c r="H7" s="158">
        <v>2053</v>
      </c>
      <c r="I7" s="158">
        <v>256955</v>
      </c>
      <c r="J7" s="159">
        <v>719452</v>
      </c>
      <c r="K7" s="143" t="s">
        <v>51</v>
      </c>
      <c r="L7" s="41"/>
      <c r="M7" s="154"/>
      <c r="N7" s="154"/>
      <c r="O7" s="154"/>
      <c r="P7" s="154"/>
      <c r="Q7" s="154"/>
      <c r="R7" s="154"/>
      <c r="S7" s="154"/>
      <c r="T7" s="154"/>
      <c r="U7" s="154"/>
    </row>
    <row r="8" spans="1:21" ht="16.5" customHeight="1">
      <c r="A8" s="11" t="s">
        <v>86</v>
      </c>
      <c r="B8" s="153">
        <v>3722</v>
      </c>
      <c r="C8" s="154">
        <v>0</v>
      </c>
      <c r="D8" s="154">
        <v>0</v>
      </c>
      <c r="E8" s="154">
        <v>0</v>
      </c>
      <c r="F8" s="154">
        <v>0</v>
      </c>
      <c r="G8" s="154">
        <v>0</v>
      </c>
      <c r="H8" s="154">
        <v>0</v>
      </c>
      <c r="I8" s="154">
        <v>0</v>
      </c>
      <c r="J8" s="160">
        <v>3722</v>
      </c>
      <c r="K8" s="95" t="s">
        <v>25</v>
      </c>
      <c r="L8" s="41"/>
      <c r="M8" s="154"/>
      <c r="N8" s="154"/>
      <c r="O8" s="154"/>
      <c r="P8" s="154"/>
      <c r="Q8" s="154"/>
      <c r="R8" s="154"/>
      <c r="S8" s="154"/>
      <c r="T8" s="154"/>
      <c r="U8" s="154"/>
    </row>
    <row r="9" spans="1:21" ht="16.5" customHeight="1">
      <c r="A9" s="11" t="s">
        <v>172</v>
      </c>
      <c r="B9" s="153">
        <v>0</v>
      </c>
      <c r="C9" s="154">
        <v>2026</v>
      </c>
      <c r="D9" s="154">
        <v>0</v>
      </c>
      <c r="E9" s="154">
        <v>0</v>
      </c>
      <c r="F9" s="154">
        <v>0</v>
      </c>
      <c r="G9" s="154">
        <v>0</v>
      </c>
      <c r="H9" s="154">
        <v>603</v>
      </c>
      <c r="I9" s="154">
        <v>0</v>
      </c>
      <c r="J9" s="160">
        <v>2629</v>
      </c>
      <c r="K9" s="95" t="s">
        <v>173</v>
      </c>
      <c r="L9" s="41"/>
      <c r="M9" s="154"/>
      <c r="N9" s="154"/>
      <c r="O9" s="154"/>
      <c r="P9" s="154"/>
      <c r="Q9" s="154"/>
      <c r="R9" s="154"/>
      <c r="S9" s="154"/>
      <c r="T9" s="154"/>
      <c r="U9" s="154"/>
    </row>
    <row r="10" spans="1:21" ht="16.5" customHeight="1">
      <c r="A10" s="11" t="s">
        <v>85</v>
      </c>
      <c r="B10" s="153">
        <v>4632</v>
      </c>
      <c r="C10" s="154">
        <v>0</v>
      </c>
      <c r="D10" s="154">
        <v>0</v>
      </c>
      <c r="E10" s="154">
        <v>0</v>
      </c>
      <c r="F10" s="154">
        <v>0</v>
      </c>
      <c r="G10" s="154">
        <v>0</v>
      </c>
      <c r="H10" s="154">
        <v>0</v>
      </c>
      <c r="I10" s="154">
        <v>0</v>
      </c>
      <c r="J10" s="160">
        <v>4632</v>
      </c>
      <c r="K10" s="95" t="s">
        <v>31</v>
      </c>
      <c r="L10" s="41"/>
      <c r="M10" s="154"/>
      <c r="N10" s="154"/>
      <c r="O10" s="154"/>
      <c r="P10" s="154"/>
      <c r="Q10" s="154"/>
      <c r="R10" s="154"/>
      <c r="S10" s="154"/>
      <c r="T10" s="154"/>
      <c r="U10" s="154"/>
    </row>
    <row r="11" spans="1:21" ht="16.5" customHeight="1">
      <c r="A11" s="11" t="s">
        <v>88</v>
      </c>
      <c r="B11" s="153">
        <v>10039</v>
      </c>
      <c r="C11" s="154">
        <v>458</v>
      </c>
      <c r="D11" s="154">
        <v>11347</v>
      </c>
      <c r="E11" s="154">
        <v>0</v>
      </c>
      <c r="F11" s="154">
        <v>0</v>
      </c>
      <c r="G11" s="154">
        <v>0</v>
      </c>
      <c r="H11" s="154">
        <v>238</v>
      </c>
      <c r="I11" s="154">
        <v>0</v>
      </c>
      <c r="J11" s="160">
        <v>22082</v>
      </c>
      <c r="K11" s="95" t="s">
        <v>33</v>
      </c>
      <c r="L11" s="41"/>
      <c r="M11" s="154"/>
      <c r="N11" s="154"/>
      <c r="O11" s="154"/>
      <c r="P11" s="154"/>
      <c r="Q11" s="154"/>
      <c r="R11" s="154"/>
      <c r="S11" s="154"/>
      <c r="T11" s="154"/>
      <c r="U11" s="154"/>
    </row>
    <row r="12" spans="1:21" ht="16.5" customHeight="1">
      <c r="A12" s="11" t="s">
        <v>84</v>
      </c>
      <c r="B12" s="153">
        <v>39945</v>
      </c>
      <c r="C12" s="154">
        <v>0</v>
      </c>
      <c r="D12" s="154">
        <v>0</v>
      </c>
      <c r="E12" s="154">
        <v>0</v>
      </c>
      <c r="F12" s="154">
        <v>0</v>
      </c>
      <c r="G12" s="154">
        <v>0</v>
      </c>
      <c r="H12" s="154">
        <v>952</v>
      </c>
      <c r="I12" s="154">
        <v>0</v>
      </c>
      <c r="J12" s="160">
        <v>40897</v>
      </c>
      <c r="K12" s="95" t="s">
        <v>30</v>
      </c>
      <c r="L12" s="41"/>
      <c r="M12" s="154"/>
      <c r="N12" s="154"/>
      <c r="O12" s="154"/>
      <c r="P12" s="154"/>
      <c r="Q12" s="154"/>
      <c r="R12" s="154"/>
      <c r="S12" s="154"/>
      <c r="T12" s="154"/>
      <c r="U12" s="154"/>
    </row>
    <row r="13" spans="1:21" ht="16.5" customHeight="1">
      <c r="A13" s="11" t="s">
        <v>87</v>
      </c>
      <c r="B13" s="153">
        <v>50067</v>
      </c>
      <c r="C13" s="154">
        <v>0</v>
      </c>
      <c r="D13" s="154">
        <v>0</v>
      </c>
      <c r="E13" s="154">
        <v>0</v>
      </c>
      <c r="F13" s="154">
        <v>0</v>
      </c>
      <c r="G13" s="154">
        <v>0</v>
      </c>
      <c r="H13" s="154">
        <v>0</v>
      </c>
      <c r="I13" s="154">
        <v>0</v>
      </c>
      <c r="J13" s="160">
        <v>50067</v>
      </c>
      <c r="K13" s="95" t="s">
        <v>29</v>
      </c>
      <c r="L13" s="41"/>
      <c r="M13" s="154"/>
      <c r="N13" s="154"/>
      <c r="O13" s="154"/>
      <c r="P13" s="154"/>
      <c r="Q13" s="154"/>
      <c r="R13" s="154"/>
      <c r="S13" s="154"/>
      <c r="T13" s="154"/>
      <c r="U13" s="154"/>
    </row>
    <row r="14" spans="1:21" ht="16.5" customHeight="1">
      <c r="A14" s="11" t="s">
        <v>54</v>
      </c>
      <c r="B14" s="153">
        <v>5409</v>
      </c>
      <c r="C14" s="154">
        <v>0</v>
      </c>
      <c r="D14" s="154">
        <v>121469</v>
      </c>
      <c r="E14" s="154">
        <v>0</v>
      </c>
      <c r="F14" s="154">
        <v>0</v>
      </c>
      <c r="G14" s="154">
        <v>0</v>
      </c>
      <c r="H14" s="154">
        <v>0</v>
      </c>
      <c r="I14" s="154">
        <v>16433</v>
      </c>
      <c r="J14" s="160">
        <v>143311</v>
      </c>
      <c r="K14" s="95" t="s">
        <v>53</v>
      </c>
      <c r="L14" s="41"/>
      <c r="M14" s="154"/>
      <c r="N14" s="154"/>
      <c r="O14" s="154"/>
      <c r="P14" s="154"/>
      <c r="Q14" s="154"/>
      <c r="R14" s="154"/>
      <c r="S14" s="154"/>
      <c r="T14" s="154"/>
      <c r="U14" s="154"/>
    </row>
    <row r="15" spans="1:21" ht="16.5" customHeight="1">
      <c r="A15" s="11" t="s">
        <v>90</v>
      </c>
      <c r="B15" s="153">
        <v>0</v>
      </c>
      <c r="C15" s="154">
        <v>4136</v>
      </c>
      <c r="D15" s="154">
        <v>2638</v>
      </c>
      <c r="E15" s="154">
        <v>1071</v>
      </c>
      <c r="F15" s="154">
        <v>0</v>
      </c>
      <c r="G15" s="154">
        <v>0</v>
      </c>
      <c r="H15" s="154">
        <v>0</v>
      </c>
      <c r="I15" s="154">
        <v>0</v>
      </c>
      <c r="J15" s="160">
        <v>7845</v>
      </c>
      <c r="K15" s="95" t="s">
        <v>91</v>
      </c>
      <c r="L15" s="41"/>
      <c r="M15" s="154"/>
      <c r="N15" s="154"/>
      <c r="O15" s="154"/>
      <c r="P15" s="154"/>
      <c r="Q15" s="154"/>
      <c r="R15" s="154"/>
      <c r="S15" s="154"/>
      <c r="T15" s="154"/>
      <c r="U15" s="154"/>
    </row>
    <row r="16" spans="1:21" ht="16.5" customHeight="1">
      <c r="A16" s="11" t="s">
        <v>89</v>
      </c>
      <c r="B16" s="153">
        <v>0</v>
      </c>
      <c r="C16" s="154">
        <v>0</v>
      </c>
      <c r="D16" s="154">
        <v>84466</v>
      </c>
      <c r="E16" s="154">
        <v>489</v>
      </c>
      <c r="F16" s="154">
        <v>1617</v>
      </c>
      <c r="G16" s="154">
        <v>0</v>
      </c>
      <c r="H16" s="154">
        <v>0</v>
      </c>
      <c r="I16" s="154">
        <v>239951</v>
      </c>
      <c r="J16" s="160">
        <v>326523</v>
      </c>
      <c r="K16" s="95" t="s">
        <v>27</v>
      </c>
      <c r="L16" s="41"/>
      <c r="M16" s="154"/>
      <c r="N16" s="154"/>
      <c r="O16" s="154"/>
      <c r="P16" s="154"/>
      <c r="Q16" s="154"/>
      <c r="R16" s="154"/>
      <c r="S16" s="154"/>
      <c r="T16" s="154"/>
      <c r="U16" s="154"/>
    </row>
    <row r="17" spans="1:21" ht="16.5" customHeight="1">
      <c r="A17" s="13" t="s">
        <v>138</v>
      </c>
      <c r="B17" s="153">
        <v>0</v>
      </c>
      <c r="C17" s="154">
        <v>0</v>
      </c>
      <c r="D17" s="154">
        <v>0</v>
      </c>
      <c r="E17" s="154">
        <v>0</v>
      </c>
      <c r="F17" s="154">
        <v>0</v>
      </c>
      <c r="G17" s="154">
        <v>0</v>
      </c>
      <c r="H17" s="154">
        <v>0</v>
      </c>
      <c r="I17" s="154">
        <v>239951</v>
      </c>
      <c r="J17" s="160">
        <v>239951</v>
      </c>
      <c r="K17" s="98" t="s">
        <v>9</v>
      </c>
      <c r="L17" s="41"/>
      <c r="M17" s="154"/>
      <c r="N17" s="154"/>
      <c r="O17" s="154"/>
      <c r="P17" s="154"/>
      <c r="Q17" s="154"/>
      <c r="R17" s="154"/>
      <c r="S17" s="154"/>
      <c r="T17" s="154"/>
      <c r="U17" s="154"/>
    </row>
    <row r="18" spans="1:21" ht="16.5" customHeight="1">
      <c r="A18" s="13" t="s">
        <v>139</v>
      </c>
      <c r="B18" s="153">
        <v>0</v>
      </c>
      <c r="C18" s="154">
        <v>0</v>
      </c>
      <c r="D18" s="154">
        <v>84466</v>
      </c>
      <c r="E18" s="154">
        <v>489</v>
      </c>
      <c r="F18" s="154">
        <v>1617</v>
      </c>
      <c r="G18" s="154">
        <v>0</v>
      </c>
      <c r="H18" s="154">
        <v>0</v>
      </c>
      <c r="I18" s="154">
        <v>0</v>
      </c>
      <c r="J18" s="160">
        <v>86572</v>
      </c>
      <c r="K18" s="98" t="s">
        <v>10</v>
      </c>
      <c r="L18" s="41"/>
      <c r="M18" s="154"/>
      <c r="N18" s="154"/>
      <c r="O18" s="154"/>
      <c r="P18" s="154"/>
      <c r="Q18" s="154"/>
      <c r="R18" s="154"/>
      <c r="S18" s="154"/>
      <c r="T18" s="154"/>
      <c r="U18" s="154"/>
    </row>
    <row r="19" spans="1:21" ht="16.5" customHeight="1">
      <c r="A19" s="11" t="s">
        <v>83</v>
      </c>
      <c r="B19" s="153">
        <v>0</v>
      </c>
      <c r="C19" s="154">
        <v>0</v>
      </c>
      <c r="D19" s="154">
        <v>0</v>
      </c>
      <c r="E19" s="154">
        <v>238</v>
      </c>
      <c r="F19" s="154">
        <v>94781</v>
      </c>
      <c r="G19" s="154">
        <v>0</v>
      </c>
      <c r="H19" s="154">
        <v>260</v>
      </c>
      <c r="I19" s="154">
        <v>0</v>
      </c>
      <c r="J19" s="160">
        <v>95279</v>
      </c>
      <c r="K19" s="95" t="s">
        <v>26</v>
      </c>
      <c r="L19" s="41"/>
      <c r="M19" s="154"/>
      <c r="N19" s="154"/>
      <c r="O19" s="154"/>
      <c r="P19" s="154"/>
      <c r="Q19" s="154"/>
      <c r="R19" s="154"/>
      <c r="S19" s="154"/>
      <c r="T19" s="154"/>
      <c r="U19" s="154"/>
    </row>
    <row r="20" spans="1:21" ht="16.5" customHeight="1">
      <c r="A20" s="14" t="s">
        <v>82</v>
      </c>
      <c r="B20" s="155">
        <v>0</v>
      </c>
      <c r="C20" s="156">
        <v>0</v>
      </c>
      <c r="D20" s="156">
        <v>0</v>
      </c>
      <c r="E20" s="156">
        <v>0</v>
      </c>
      <c r="F20" s="156">
        <v>4317</v>
      </c>
      <c r="G20" s="156">
        <v>17577</v>
      </c>
      <c r="H20" s="156">
        <v>0</v>
      </c>
      <c r="I20" s="156">
        <v>571</v>
      </c>
      <c r="J20" s="161">
        <v>22465</v>
      </c>
      <c r="K20" s="96" t="s">
        <v>28</v>
      </c>
      <c r="L20" s="41"/>
      <c r="M20" s="154"/>
      <c r="N20" s="154"/>
      <c r="O20" s="154"/>
      <c r="P20" s="154"/>
      <c r="Q20" s="154"/>
      <c r="R20" s="154"/>
      <c r="S20" s="154"/>
      <c r="T20" s="154"/>
      <c r="U20" s="154"/>
    </row>
    <row r="21" spans="1:21" s="28" customFormat="1" ht="78" customHeight="1">
      <c r="A21" s="323" t="s">
        <v>280</v>
      </c>
      <c r="B21" s="293"/>
      <c r="C21" s="293"/>
      <c r="D21" s="333"/>
      <c r="E21" s="333"/>
      <c r="F21" s="333"/>
      <c r="G21" s="297" t="s">
        <v>281</v>
      </c>
      <c r="H21" s="297"/>
      <c r="I21" s="297"/>
      <c r="J21" s="297"/>
      <c r="K21" s="321"/>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scale="95"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zoomScale="130" zoomScaleNormal="100" zoomScaleSheetLayoutView="130" workbookViewId="0">
      <selection activeCell="A21" sqref="A21:C21"/>
    </sheetView>
  </sheetViews>
  <sheetFormatPr defaultColWidth="8" defaultRowHeight="18" customHeight="1"/>
  <cols>
    <col min="1" max="1" width="24.140625" style="3" customWidth="1"/>
    <col min="2" max="2" width="16.140625" style="3" customWidth="1"/>
    <col min="3" max="3" width="13.42578125" style="3" customWidth="1"/>
    <col min="4" max="4" width="18.7109375" style="3" customWidth="1"/>
    <col min="5" max="5" width="18.42578125" style="3" customWidth="1"/>
    <col min="6" max="6" width="16.5703125" style="3" customWidth="1"/>
    <col min="7" max="7" width="26" style="3" customWidth="1"/>
    <col min="8" max="19" width="8" style="3"/>
    <col min="20" max="16384" width="8" style="24"/>
  </cols>
  <sheetData>
    <row r="1" spans="1:19" s="2" customFormat="1" ht="19.5" customHeight="1">
      <c r="A1" s="294" t="s">
        <v>256</v>
      </c>
      <c r="B1" s="294"/>
      <c r="C1" s="294"/>
      <c r="D1" s="294"/>
      <c r="E1" s="294"/>
      <c r="F1" s="295"/>
      <c r="G1" s="295"/>
      <c r="H1" s="1"/>
      <c r="I1" s="1"/>
      <c r="J1" s="1"/>
      <c r="K1" s="1"/>
      <c r="L1" s="1"/>
      <c r="M1" s="1"/>
      <c r="N1" s="1"/>
      <c r="O1" s="1"/>
      <c r="P1" s="1"/>
      <c r="Q1" s="1"/>
      <c r="R1" s="1"/>
      <c r="S1" s="1"/>
    </row>
    <row r="2" spans="1:19" s="21" customFormat="1" ht="19.5" customHeight="1">
      <c r="A2" s="266" t="s">
        <v>219</v>
      </c>
      <c r="B2" s="266"/>
      <c r="C2" s="266"/>
      <c r="D2" s="266"/>
      <c r="E2" s="266"/>
      <c r="F2" s="266"/>
      <c r="G2" s="266"/>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7.25" customHeight="1">
      <c r="A4" s="280" t="s">
        <v>119</v>
      </c>
      <c r="B4" s="92" t="s">
        <v>257</v>
      </c>
      <c r="C4" s="31"/>
      <c r="D4" s="36"/>
      <c r="E4" s="132" t="s">
        <v>63</v>
      </c>
      <c r="F4" s="347" t="s">
        <v>55</v>
      </c>
      <c r="G4" s="329" t="s">
        <v>118</v>
      </c>
    </row>
    <row r="5" spans="1:19" ht="15.95" customHeight="1">
      <c r="A5" s="281"/>
      <c r="B5" s="134" t="s">
        <v>66</v>
      </c>
      <c r="C5" s="124" t="s">
        <v>65</v>
      </c>
      <c r="D5" s="124" t="s">
        <v>64</v>
      </c>
      <c r="E5" s="129" t="s">
        <v>258</v>
      </c>
      <c r="F5" s="348"/>
      <c r="G5" s="330"/>
    </row>
    <row r="6" spans="1:19" ht="24.75" customHeight="1">
      <c r="A6" s="334"/>
      <c r="B6" s="225" t="s">
        <v>137</v>
      </c>
      <c r="C6" s="226" t="s">
        <v>36</v>
      </c>
      <c r="D6" s="130" t="s">
        <v>136</v>
      </c>
      <c r="E6" s="131" t="s">
        <v>259</v>
      </c>
      <c r="F6" s="105" t="s">
        <v>34</v>
      </c>
      <c r="G6" s="331"/>
    </row>
    <row r="7" spans="1:19" ht="16.5" customHeight="1">
      <c r="A7" s="136" t="s">
        <v>52</v>
      </c>
      <c r="B7" s="157">
        <v>28</v>
      </c>
      <c r="C7" s="158">
        <v>33</v>
      </c>
      <c r="D7" s="158">
        <v>53</v>
      </c>
      <c r="E7" s="158">
        <v>37</v>
      </c>
      <c r="F7" s="159">
        <v>151</v>
      </c>
      <c r="G7" s="94" t="s">
        <v>51</v>
      </c>
    </row>
    <row r="8" spans="1:19" ht="16.5" customHeight="1">
      <c r="A8" s="38" t="s">
        <v>86</v>
      </c>
      <c r="B8" s="153">
        <v>0</v>
      </c>
      <c r="C8" s="154">
        <v>0</v>
      </c>
      <c r="D8" s="154">
        <v>5</v>
      </c>
      <c r="E8" s="154">
        <v>0</v>
      </c>
      <c r="F8" s="160">
        <v>5</v>
      </c>
      <c r="G8" s="95" t="s">
        <v>25</v>
      </c>
    </row>
    <row r="9" spans="1:19" ht="16.5" customHeight="1">
      <c r="A9" s="38" t="s">
        <v>172</v>
      </c>
      <c r="B9" s="153">
        <v>7</v>
      </c>
      <c r="C9" s="154">
        <v>0</v>
      </c>
      <c r="D9" s="154">
        <v>0</v>
      </c>
      <c r="E9" s="154">
        <v>0</v>
      </c>
      <c r="F9" s="160">
        <v>7</v>
      </c>
      <c r="G9" s="95" t="s">
        <v>173</v>
      </c>
    </row>
    <row r="10" spans="1:19" ht="16.5" customHeight="1">
      <c r="A10" s="38" t="s">
        <v>85</v>
      </c>
      <c r="B10" s="153">
        <v>0</v>
      </c>
      <c r="C10" s="154">
        <v>0</v>
      </c>
      <c r="D10" s="154">
        <v>3</v>
      </c>
      <c r="E10" s="154">
        <v>0</v>
      </c>
      <c r="F10" s="160">
        <v>3</v>
      </c>
      <c r="G10" s="95" t="s">
        <v>31</v>
      </c>
    </row>
    <row r="11" spans="1:19" ht="16.5" customHeight="1">
      <c r="A11" s="38" t="s">
        <v>88</v>
      </c>
      <c r="B11" s="153">
        <v>2</v>
      </c>
      <c r="C11" s="154">
        <v>10</v>
      </c>
      <c r="D11" s="154">
        <v>1</v>
      </c>
      <c r="E11" s="154">
        <v>0</v>
      </c>
      <c r="F11" s="160">
        <v>13</v>
      </c>
      <c r="G11" s="95" t="s">
        <v>33</v>
      </c>
    </row>
    <row r="12" spans="1:19" ht="16.5" customHeight="1">
      <c r="A12" s="38" t="s">
        <v>84</v>
      </c>
      <c r="B12" s="153">
        <v>0</v>
      </c>
      <c r="C12" s="154">
        <v>1</v>
      </c>
      <c r="D12" s="154">
        <v>7</v>
      </c>
      <c r="E12" s="154">
        <v>0</v>
      </c>
      <c r="F12" s="160">
        <v>8</v>
      </c>
      <c r="G12" s="95" t="s">
        <v>30</v>
      </c>
    </row>
    <row r="13" spans="1:19" ht="16.5" customHeight="1">
      <c r="A13" s="38" t="s">
        <v>87</v>
      </c>
      <c r="B13" s="153">
        <v>0</v>
      </c>
      <c r="C13" s="154">
        <v>1</v>
      </c>
      <c r="D13" s="154">
        <v>12</v>
      </c>
      <c r="E13" s="154">
        <v>0</v>
      </c>
      <c r="F13" s="160">
        <v>13</v>
      </c>
      <c r="G13" s="95" t="s">
        <v>29</v>
      </c>
    </row>
    <row r="14" spans="1:19" ht="16.5" customHeight="1">
      <c r="A14" s="38" t="s">
        <v>54</v>
      </c>
      <c r="B14" s="153">
        <v>0</v>
      </c>
      <c r="C14" s="154">
        <v>6</v>
      </c>
      <c r="D14" s="154">
        <v>19</v>
      </c>
      <c r="E14" s="154">
        <v>1</v>
      </c>
      <c r="F14" s="160">
        <v>26</v>
      </c>
      <c r="G14" s="95" t="s">
        <v>53</v>
      </c>
    </row>
    <row r="15" spans="1:19" ht="16.5" customHeight="1">
      <c r="A15" s="38" t="s">
        <v>90</v>
      </c>
      <c r="B15" s="153">
        <v>16</v>
      </c>
      <c r="C15" s="154">
        <v>0</v>
      </c>
      <c r="D15" s="154">
        <v>0</v>
      </c>
      <c r="E15" s="154">
        <v>1</v>
      </c>
      <c r="F15" s="160">
        <v>17</v>
      </c>
      <c r="G15" s="95" t="s">
        <v>91</v>
      </c>
    </row>
    <row r="16" spans="1:19" ht="16.5" customHeight="1">
      <c r="A16" s="38" t="s">
        <v>89</v>
      </c>
      <c r="B16" s="153">
        <f>SUM(B17:B18)</f>
        <v>1</v>
      </c>
      <c r="C16" s="154">
        <f t="shared" ref="C16" si="0">SUM(C17:C18)</f>
        <v>0</v>
      </c>
      <c r="D16" s="154">
        <v>0</v>
      </c>
      <c r="E16" s="154">
        <f t="shared" ref="E16:F16" si="1">SUM(E17:E18)</f>
        <v>25</v>
      </c>
      <c r="F16" s="160">
        <f t="shared" si="1"/>
        <v>26</v>
      </c>
      <c r="G16" s="95" t="s">
        <v>27</v>
      </c>
    </row>
    <row r="17" spans="1:19" ht="16.5" customHeight="1">
      <c r="A17" s="39" t="s">
        <v>138</v>
      </c>
      <c r="B17" s="153">
        <v>0</v>
      </c>
      <c r="C17" s="154">
        <v>0</v>
      </c>
      <c r="D17" s="154">
        <v>0</v>
      </c>
      <c r="E17" s="154">
        <v>16</v>
      </c>
      <c r="F17" s="160">
        <v>16</v>
      </c>
      <c r="G17" s="98" t="s">
        <v>9</v>
      </c>
    </row>
    <row r="18" spans="1:19" ht="16.5" customHeight="1">
      <c r="A18" s="39" t="s">
        <v>139</v>
      </c>
      <c r="B18" s="153">
        <v>1</v>
      </c>
      <c r="C18" s="154">
        <v>0</v>
      </c>
      <c r="D18" s="154">
        <v>0</v>
      </c>
      <c r="E18" s="154">
        <v>9</v>
      </c>
      <c r="F18" s="160">
        <v>10</v>
      </c>
      <c r="G18" s="98" t="s">
        <v>10</v>
      </c>
    </row>
    <row r="19" spans="1:19" ht="16.5" customHeight="1">
      <c r="A19" s="38" t="s">
        <v>83</v>
      </c>
      <c r="B19" s="153">
        <v>2</v>
      </c>
      <c r="C19" s="154">
        <v>3</v>
      </c>
      <c r="D19" s="154">
        <v>0</v>
      </c>
      <c r="E19" s="154">
        <v>8</v>
      </c>
      <c r="F19" s="160">
        <v>13</v>
      </c>
      <c r="G19" s="95" t="s">
        <v>26</v>
      </c>
    </row>
    <row r="20" spans="1:19" ht="16.5" customHeight="1">
      <c r="A20" s="40" t="s">
        <v>82</v>
      </c>
      <c r="B20" s="155">
        <v>0</v>
      </c>
      <c r="C20" s="156">
        <v>12</v>
      </c>
      <c r="D20" s="156">
        <v>6</v>
      </c>
      <c r="E20" s="156">
        <v>2</v>
      </c>
      <c r="F20" s="161">
        <v>20</v>
      </c>
      <c r="G20" s="96" t="s">
        <v>28</v>
      </c>
    </row>
    <row r="21" spans="1:19" s="28" customFormat="1" ht="61.5" customHeight="1">
      <c r="A21" s="323" t="s">
        <v>285</v>
      </c>
      <c r="B21" s="323"/>
      <c r="C21" s="323"/>
      <c r="D21" s="323"/>
      <c r="E21" s="321" t="s">
        <v>286</v>
      </c>
      <c r="F21" s="321"/>
      <c r="G21" s="321"/>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1"/>
  <sheetViews>
    <sheetView showGridLines="0" rightToLeft="1" view="pageBreakPreview" topLeftCell="A5" zoomScale="140" zoomScaleNormal="100" zoomScaleSheetLayoutView="140" workbookViewId="0">
      <selection activeCell="A21" sqref="A21:C21"/>
    </sheetView>
  </sheetViews>
  <sheetFormatPr defaultColWidth="8" defaultRowHeight="18" customHeight="1"/>
  <cols>
    <col min="1" max="1" width="21.5703125" style="3" customWidth="1"/>
    <col min="2" max="2" width="17.140625" style="3" customWidth="1"/>
    <col min="3" max="3" width="16.140625" style="3" customWidth="1"/>
    <col min="4" max="4" width="19.42578125" style="3" customWidth="1"/>
    <col min="5" max="5" width="20" style="3" customWidth="1"/>
    <col min="6" max="6" width="15.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49" t="s">
        <v>260</v>
      </c>
      <c r="B1" s="350"/>
      <c r="C1" s="350"/>
      <c r="D1" s="350"/>
      <c r="E1" s="350"/>
      <c r="F1" s="350"/>
      <c r="G1" s="350"/>
      <c r="H1" s="1"/>
      <c r="I1" s="1"/>
      <c r="J1" s="1"/>
      <c r="K1" s="1"/>
      <c r="L1" s="1"/>
      <c r="M1" s="1"/>
      <c r="N1" s="1"/>
      <c r="O1" s="1"/>
      <c r="P1" s="1"/>
      <c r="Q1" s="1"/>
      <c r="R1" s="1"/>
      <c r="S1" s="1"/>
    </row>
    <row r="2" spans="1:19" s="21" customFormat="1" ht="19.5" customHeight="1">
      <c r="A2" s="351" t="s">
        <v>220</v>
      </c>
      <c r="B2" s="352"/>
      <c r="C2" s="352"/>
      <c r="D2" s="352"/>
      <c r="E2" s="352"/>
      <c r="F2" s="352"/>
      <c r="G2" s="352"/>
      <c r="H2" s="20"/>
      <c r="I2" s="20"/>
      <c r="J2" s="20"/>
      <c r="K2" s="20"/>
      <c r="L2" s="20"/>
      <c r="M2" s="20"/>
      <c r="N2" s="20"/>
      <c r="O2" s="20"/>
      <c r="P2" s="20"/>
      <c r="Q2" s="20"/>
      <c r="R2" s="20"/>
      <c r="S2" s="20"/>
    </row>
    <row r="3" spans="1:19" s="22" customFormat="1" ht="6" customHeight="1">
      <c r="A3" s="5"/>
      <c r="B3" s="35"/>
      <c r="C3" s="35"/>
      <c r="D3" s="35"/>
      <c r="E3" s="35"/>
      <c r="F3" s="35"/>
      <c r="G3" s="35"/>
      <c r="H3" s="7"/>
      <c r="I3" s="7"/>
      <c r="J3" s="7"/>
      <c r="K3" s="7"/>
      <c r="L3" s="7"/>
      <c r="M3" s="7"/>
      <c r="N3" s="7"/>
      <c r="O3" s="7"/>
      <c r="P3" s="7"/>
      <c r="Q3" s="7"/>
      <c r="R3" s="7"/>
      <c r="S3" s="7"/>
    </row>
    <row r="4" spans="1:19" ht="18.75" customHeight="1">
      <c r="A4" s="280" t="s">
        <v>119</v>
      </c>
      <c r="B4" s="247" t="s">
        <v>257</v>
      </c>
      <c r="C4" s="31"/>
      <c r="D4" s="36"/>
      <c r="E4" s="100" t="s">
        <v>63</v>
      </c>
      <c r="F4" s="275" t="s">
        <v>55</v>
      </c>
      <c r="G4" s="283" t="s">
        <v>118</v>
      </c>
    </row>
    <row r="5" spans="1:19" ht="15.95" customHeight="1">
      <c r="A5" s="281"/>
      <c r="B5" s="134" t="s">
        <v>66</v>
      </c>
      <c r="C5" s="124" t="s">
        <v>65</v>
      </c>
      <c r="D5" s="124" t="s">
        <v>64</v>
      </c>
      <c r="E5" s="129" t="s">
        <v>258</v>
      </c>
      <c r="F5" s="292"/>
      <c r="G5" s="284"/>
    </row>
    <row r="6" spans="1:19" ht="15.95" customHeight="1">
      <c r="A6" s="282"/>
      <c r="B6" s="225" t="s">
        <v>137</v>
      </c>
      <c r="C6" s="226" t="s">
        <v>36</v>
      </c>
      <c r="D6" s="130" t="s">
        <v>136</v>
      </c>
      <c r="E6" s="131" t="s">
        <v>259</v>
      </c>
      <c r="F6" s="43" t="s">
        <v>34</v>
      </c>
      <c r="G6" s="285"/>
    </row>
    <row r="7" spans="1:19" ht="16.5" customHeight="1">
      <c r="A7" s="10" t="s">
        <v>52</v>
      </c>
      <c r="B7" s="157">
        <v>9281</v>
      </c>
      <c r="C7" s="158">
        <v>64806</v>
      </c>
      <c r="D7" s="158">
        <v>226106</v>
      </c>
      <c r="E7" s="158">
        <v>419259</v>
      </c>
      <c r="F7" s="159">
        <v>719452</v>
      </c>
      <c r="G7" s="94" t="s">
        <v>51</v>
      </c>
      <c r="I7" s="142"/>
      <c r="J7" s="142">
        <f>E7/F7*100</f>
        <v>58.3</v>
      </c>
      <c r="K7" s="142">
        <f>D7/F7*100</f>
        <v>31.4</v>
      </c>
      <c r="L7" s="154"/>
      <c r="M7" s="154"/>
      <c r="N7" s="154"/>
      <c r="O7" s="154"/>
      <c r="P7" s="154"/>
    </row>
    <row r="8" spans="1:19" ht="16.5" customHeight="1">
      <c r="A8" s="11" t="s">
        <v>86</v>
      </c>
      <c r="B8" s="153">
        <v>0</v>
      </c>
      <c r="C8" s="154">
        <v>0</v>
      </c>
      <c r="D8" s="154">
        <v>3722</v>
      </c>
      <c r="E8" s="154">
        <v>0</v>
      </c>
      <c r="F8" s="160">
        <v>3722</v>
      </c>
      <c r="G8" s="95" t="s">
        <v>25</v>
      </c>
      <c r="I8" s="142"/>
      <c r="J8" s="142">
        <f>E16/E7*100</f>
        <v>77.8</v>
      </c>
      <c r="L8" s="154"/>
      <c r="M8" s="154"/>
      <c r="N8" s="154"/>
      <c r="O8" s="154"/>
      <c r="P8" s="154"/>
    </row>
    <row r="9" spans="1:19" ht="16.5" customHeight="1">
      <c r="A9" s="11" t="s">
        <v>172</v>
      </c>
      <c r="B9" s="153">
        <v>2629</v>
      </c>
      <c r="C9" s="154">
        <v>0</v>
      </c>
      <c r="D9" s="154">
        <v>0</v>
      </c>
      <c r="E9" s="154">
        <v>0</v>
      </c>
      <c r="F9" s="160">
        <v>2629</v>
      </c>
      <c r="G9" s="95" t="s">
        <v>173</v>
      </c>
      <c r="I9" s="142"/>
      <c r="J9" s="142">
        <f>E17/E7*100</f>
        <v>57.2</v>
      </c>
      <c r="L9" s="154"/>
      <c r="M9" s="154"/>
      <c r="N9" s="154"/>
      <c r="O9" s="154"/>
      <c r="P9" s="154"/>
    </row>
    <row r="10" spans="1:19" ht="16.5" customHeight="1">
      <c r="A10" s="11" t="s">
        <v>85</v>
      </c>
      <c r="B10" s="153">
        <v>0</v>
      </c>
      <c r="C10" s="154">
        <v>0</v>
      </c>
      <c r="D10" s="154">
        <v>4632</v>
      </c>
      <c r="E10" s="154">
        <v>0</v>
      </c>
      <c r="F10" s="160">
        <v>4632</v>
      </c>
      <c r="G10" s="95" t="s">
        <v>31</v>
      </c>
      <c r="I10" s="142"/>
      <c r="L10" s="154"/>
      <c r="M10" s="154"/>
      <c r="N10" s="154"/>
      <c r="O10" s="154"/>
      <c r="P10" s="154"/>
    </row>
    <row r="11" spans="1:19" ht="16.5" customHeight="1">
      <c r="A11" s="11" t="s">
        <v>88</v>
      </c>
      <c r="B11" s="153">
        <v>458</v>
      </c>
      <c r="C11" s="154">
        <v>18562</v>
      </c>
      <c r="D11" s="154">
        <v>3062</v>
      </c>
      <c r="E11" s="154">
        <v>0</v>
      </c>
      <c r="F11" s="160">
        <v>22082</v>
      </c>
      <c r="G11" s="95" t="s">
        <v>33</v>
      </c>
      <c r="L11" s="154"/>
      <c r="M11" s="154"/>
      <c r="N11" s="154"/>
      <c r="O11" s="154"/>
      <c r="P11" s="154"/>
    </row>
    <row r="12" spans="1:19" ht="16.5" customHeight="1">
      <c r="A12" s="11" t="s">
        <v>84</v>
      </c>
      <c r="B12" s="153">
        <v>0</v>
      </c>
      <c r="C12" s="154">
        <v>4590</v>
      </c>
      <c r="D12" s="154">
        <v>36307</v>
      </c>
      <c r="E12" s="154">
        <v>0</v>
      </c>
      <c r="F12" s="160">
        <v>40897</v>
      </c>
      <c r="G12" s="95" t="s">
        <v>30</v>
      </c>
      <c r="L12" s="154"/>
      <c r="M12" s="154"/>
      <c r="N12" s="154"/>
      <c r="O12" s="154"/>
      <c r="P12" s="154"/>
    </row>
    <row r="13" spans="1:19" ht="16.5" customHeight="1">
      <c r="A13" s="11" t="s">
        <v>87</v>
      </c>
      <c r="B13" s="153">
        <v>0</v>
      </c>
      <c r="C13" s="154">
        <v>1522</v>
      </c>
      <c r="D13" s="154">
        <v>48545</v>
      </c>
      <c r="E13" s="154">
        <v>0</v>
      </c>
      <c r="F13" s="160">
        <v>50067</v>
      </c>
      <c r="G13" s="95" t="s">
        <v>29</v>
      </c>
      <c r="L13" s="154"/>
      <c r="M13" s="154"/>
      <c r="N13" s="154"/>
      <c r="O13" s="154"/>
      <c r="P13" s="154"/>
    </row>
    <row r="14" spans="1:19" ht="16.5" customHeight="1">
      <c r="A14" s="11" t="s">
        <v>54</v>
      </c>
      <c r="B14" s="153">
        <v>0</v>
      </c>
      <c r="C14" s="154">
        <v>15705</v>
      </c>
      <c r="D14" s="154">
        <v>126138</v>
      </c>
      <c r="E14" s="154">
        <v>1468</v>
      </c>
      <c r="F14" s="160">
        <v>143311</v>
      </c>
      <c r="G14" s="95" t="s">
        <v>53</v>
      </c>
      <c r="L14" s="154"/>
      <c r="M14" s="154"/>
      <c r="N14" s="154"/>
      <c r="O14" s="154"/>
      <c r="P14" s="154"/>
    </row>
    <row r="15" spans="1:19" ht="16.5" customHeight="1">
      <c r="A15" s="11" t="s">
        <v>90</v>
      </c>
      <c r="B15" s="153">
        <v>5207</v>
      </c>
      <c r="C15" s="154">
        <v>0</v>
      </c>
      <c r="D15" s="154">
        <v>0</v>
      </c>
      <c r="E15" s="154">
        <v>2638</v>
      </c>
      <c r="F15" s="160">
        <v>7845</v>
      </c>
      <c r="G15" s="95" t="s">
        <v>91</v>
      </c>
      <c r="L15" s="154"/>
      <c r="M15" s="154"/>
      <c r="N15" s="154"/>
      <c r="O15" s="154"/>
      <c r="P15" s="154"/>
    </row>
    <row r="16" spans="1:19" ht="16.5" customHeight="1">
      <c r="A16" s="11" t="s">
        <v>89</v>
      </c>
      <c r="B16" s="153">
        <v>489</v>
      </c>
      <c r="C16" s="154">
        <v>0</v>
      </c>
      <c r="D16" s="154">
        <v>0</v>
      </c>
      <c r="E16" s="154">
        <v>326034</v>
      </c>
      <c r="F16" s="160">
        <v>326523</v>
      </c>
      <c r="G16" s="95" t="s">
        <v>27</v>
      </c>
      <c r="L16" s="154"/>
      <c r="M16" s="154"/>
      <c r="N16" s="154"/>
      <c r="O16" s="154"/>
      <c r="P16" s="154"/>
    </row>
    <row r="17" spans="1:19" ht="16.5" customHeight="1">
      <c r="A17" s="13" t="s">
        <v>138</v>
      </c>
      <c r="B17" s="153">
        <v>0</v>
      </c>
      <c r="C17" s="154">
        <v>0</v>
      </c>
      <c r="D17" s="154">
        <v>0</v>
      </c>
      <c r="E17" s="154">
        <v>239951</v>
      </c>
      <c r="F17" s="160">
        <v>239951</v>
      </c>
      <c r="G17" s="98" t="s">
        <v>9</v>
      </c>
      <c r="L17" s="154"/>
      <c r="M17" s="154"/>
      <c r="N17" s="154"/>
      <c r="O17" s="154"/>
      <c r="P17" s="154"/>
    </row>
    <row r="18" spans="1:19" ht="16.5" customHeight="1">
      <c r="A18" s="13" t="s">
        <v>139</v>
      </c>
      <c r="B18" s="153">
        <v>489</v>
      </c>
      <c r="C18" s="154">
        <v>0</v>
      </c>
      <c r="D18" s="154">
        <v>0</v>
      </c>
      <c r="E18" s="154">
        <v>86083</v>
      </c>
      <c r="F18" s="160">
        <v>86572</v>
      </c>
      <c r="G18" s="98" t="s">
        <v>10</v>
      </c>
      <c r="L18" s="154"/>
      <c r="M18" s="154"/>
      <c r="N18" s="154"/>
      <c r="O18" s="154"/>
      <c r="P18" s="154"/>
    </row>
    <row r="19" spans="1:19" ht="16.5" customHeight="1">
      <c r="A19" s="11" t="s">
        <v>83</v>
      </c>
      <c r="B19" s="153">
        <v>498</v>
      </c>
      <c r="C19" s="154">
        <v>7901</v>
      </c>
      <c r="D19" s="154">
        <v>0</v>
      </c>
      <c r="E19" s="154">
        <v>86880</v>
      </c>
      <c r="F19" s="160">
        <v>95279</v>
      </c>
      <c r="G19" s="95" t="s">
        <v>26</v>
      </c>
      <c r="L19" s="154"/>
      <c r="M19" s="154"/>
      <c r="N19" s="154"/>
      <c r="O19" s="154"/>
      <c r="P19" s="154"/>
    </row>
    <row r="20" spans="1:19" ht="16.5" customHeight="1">
      <c r="A20" s="14" t="s">
        <v>82</v>
      </c>
      <c r="B20" s="155">
        <v>0</v>
      </c>
      <c r="C20" s="156">
        <v>16526</v>
      </c>
      <c r="D20" s="156">
        <v>3700</v>
      </c>
      <c r="E20" s="156">
        <v>2239</v>
      </c>
      <c r="F20" s="161">
        <v>22465</v>
      </c>
      <c r="G20" s="96" t="s">
        <v>28</v>
      </c>
      <c r="L20" s="154"/>
      <c r="M20" s="154"/>
      <c r="N20" s="154"/>
      <c r="O20" s="154"/>
      <c r="P20" s="154"/>
    </row>
    <row r="21" spans="1:19" s="28" customFormat="1" ht="111.75" customHeight="1">
      <c r="A21" s="323" t="s">
        <v>287</v>
      </c>
      <c r="B21" s="293"/>
      <c r="C21" s="293"/>
      <c r="D21" s="333"/>
      <c r="E21" s="297" t="s">
        <v>288</v>
      </c>
      <c r="F21" s="297"/>
      <c r="G21" s="321"/>
      <c r="H21" s="26"/>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zoomScale="140" zoomScaleNormal="100" zoomScaleSheetLayoutView="140" workbookViewId="0">
      <selection activeCell="A21" sqref="A21:C21"/>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22.28515625" style="3" customWidth="1"/>
    <col min="12" max="19" width="8" style="3"/>
    <col min="20" max="16384" width="8" style="24"/>
  </cols>
  <sheetData>
    <row r="1" spans="1:22" s="2" customFormat="1" ht="19.5" customHeight="1">
      <c r="A1" s="294" t="s">
        <v>262</v>
      </c>
      <c r="B1" s="294"/>
      <c r="C1" s="294"/>
      <c r="D1" s="294"/>
      <c r="E1" s="294"/>
      <c r="F1" s="294"/>
      <c r="G1" s="294"/>
      <c r="H1" s="294"/>
      <c r="I1" s="294"/>
      <c r="J1" s="294"/>
      <c r="K1" s="294"/>
      <c r="L1" s="1"/>
      <c r="M1" s="1"/>
      <c r="N1" s="1"/>
      <c r="O1" s="1"/>
      <c r="P1" s="1"/>
      <c r="Q1" s="1"/>
      <c r="R1" s="1"/>
      <c r="S1" s="1"/>
    </row>
    <row r="2" spans="1:22" s="21" customFormat="1" ht="19.5" customHeight="1">
      <c r="A2" s="266" t="s">
        <v>221</v>
      </c>
      <c r="B2" s="266"/>
      <c r="C2" s="266"/>
      <c r="D2" s="266"/>
      <c r="E2" s="266"/>
      <c r="F2" s="266"/>
      <c r="G2" s="266"/>
      <c r="H2" s="266"/>
      <c r="I2" s="266"/>
      <c r="J2" s="266"/>
      <c r="K2" s="266"/>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6.5" customHeight="1">
      <c r="A4" s="280" t="s">
        <v>119</v>
      </c>
      <c r="B4" s="341" t="s">
        <v>261</v>
      </c>
      <c r="C4" s="342"/>
      <c r="D4" s="342"/>
      <c r="E4" s="342"/>
      <c r="F4" s="31"/>
      <c r="G4" s="353" t="s">
        <v>11</v>
      </c>
      <c r="H4" s="353"/>
      <c r="I4" s="354"/>
      <c r="J4" s="275" t="s">
        <v>55</v>
      </c>
      <c r="K4" s="329" t="s">
        <v>118</v>
      </c>
    </row>
    <row r="5" spans="1:22" ht="16.5" customHeight="1">
      <c r="A5" s="281"/>
      <c r="B5" s="32" t="s">
        <v>140</v>
      </c>
      <c r="C5" s="355" t="s">
        <v>175</v>
      </c>
      <c r="D5" s="355" t="s">
        <v>127</v>
      </c>
      <c r="E5" s="355" t="s">
        <v>15</v>
      </c>
      <c r="F5" s="355" t="s">
        <v>14</v>
      </c>
      <c r="G5" s="355" t="s">
        <v>13</v>
      </c>
      <c r="H5" s="355" t="s">
        <v>12</v>
      </c>
      <c r="I5" s="34" t="s">
        <v>94</v>
      </c>
      <c r="J5" s="292"/>
      <c r="K5" s="330"/>
    </row>
    <row r="6" spans="1:22" ht="16.5" customHeight="1">
      <c r="A6" s="282"/>
      <c r="B6" s="224" t="s">
        <v>120</v>
      </c>
      <c r="C6" s="357"/>
      <c r="D6" s="356"/>
      <c r="E6" s="356"/>
      <c r="F6" s="356"/>
      <c r="G6" s="356"/>
      <c r="H6" s="356"/>
      <c r="I6" s="119" t="s">
        <v>174</v>
      </c>
      <c r="J6" s="43" t="s">
        <v>34</v>
      </c>
      <c r="K6" s="331"/>
    </row>
    <row r="7" spans="1:22" ht="16.5" customHeight="1">
      <c r="A7" s="10" t="s">
        <v>52</v>
      </c>
      <c r="B7" s="157">
        <v>12</v>
      </c>
      <c r="C7" s="158">
        <v>8</v>
      </c>
      <c r="D7" s="158">
        <v>13</v>
      </c>
      <c r="E7" s="158">
        <v>28</v>
      </c>
      <c r="F7" s="158">
        <v>20</v>
      </c>
      <c r="G7" s="158">
        <v>33</v>
      </c>
      <c r="H7" s="158">
        <v>25</v>
      </c>
      <c r="I7" s="158">
        <v>12</v>
      </c>
      <c r="J7" s="159">
        <v>151</v>
      </c>
      <c r="K7" s="94" t="s">
        <v>51</v>
      </c>
      <c r="N7" s="154"/>
      <c r="O7" s="154"/>
      <c r="P7" s="154"/>
      <c r="Q7" s="154"/>
      <c r="R7" s="154"/>
      <c r="S7" s="154"/>
      <c r="T7" s="154"/>
      <c r="U7" s="154"/>
      <c r="V7" s="154"/>
    </row>
    <row r="8" spans="1:22" ht="16.5" customHeight="1">
      <c r="A8" s="11" t="s">
        <v>86</v>
      </c>
      <c r="B8" s="153">
        <v>0</v>
      </c>
      <c r="C8" s="154">
        <v>0</v>
      </c>
      <c r="D8" s="154">
        <v>0</v>
      </c>
      <c r="E8" s="154">
        <v>4</v>
      </c>
      <c r="F8" s="154">
        <v>1</v>
      </c>
      <c r="G8" s="154">
        <v>0</v>
      </c>
      <c r="H8" s="154">
        <v>0</v>
      </c>
      <c r="I8" s="154">
        <v>0</v>
      </c>
      <c r="J8" s="160">
        <v>5</v>
      </c>
      <c r="K8" s="95" t="s">
        <v>25</v>
      </c>
      <c r="N8" s="154"/>
      <c r="O8" s="154"/>
      <c r="P8" s="154"/>
      <c r="Q8" s="154"/>
      <c r="R8" s="154"/>
      <c r="S8" s="154"/>
      <c r="T8" s="154"/>
      <c r="U8" s="154"/>
      <c r="V8" s="154"/>
    </row>
    <row r="9" spans="1:22" ht="16.5" customHeight="1">
      <c r="A9" s="11" t="s">
        <v>172</v>
      </c>
      <c r="B9" s="153">
        <v>0</v>
      </c>
      <c r="C9" s="154">
        <v>2</v>
      </c>
      <c r="D9" s="154">
        <v>5</v>
      </c>
      <c r="E9" s="154">
        <v>0</v>
      </c>
      <c r="F9" s="154">
        <v>0</v>
      </c>
      <c r="G9" s="154">
        <v>0</v>
      </c>
      <c r="H9" s="154">
        <v>0</v>
      </c>
      <c r="I9" s="154">
        <v>0</v>
      </c>
      <c r="J9" s="160">
        <v>7</v>
      </c>
      <c r="K9" s="95" t="s">
        <v>173</v>
      </c>
      <c r="N9" s="154"/>
      <c r="O9" s="154"/>
      <c r="P9" s="154"/>
      <c r="Q9" s="154"/>
      <c r="R9" s="154"/>
      <c r="S9" s="154"/>
      <c r="T9" s="154"/>
      <c r="U9" s="154"/>
      <c r="V9" s="154"/>
    </row>
    <row r="10" spans="1:22" ht="16.5" customHeight="1">
      <c r="A10" s="11" t="s">
        <v>85</v>
      </c>
      <c r="B10" s="153">
        <v>0</v>
      </c>
      <c r="C10" s="154">
        <v>0</v>
      </c>
      <c r="D10" s="154">
        <v>0</v>
      </c>
      <c r="E10" s="154">
        <v>3</v>
      </c>
      <c r="F10" s="154">
        <v>0</v>
      </c>
      <c r="G10" s="154">
        <v>0</v>
      </c>
      <c r="H10" s="154">
        <v>0</v>
      </c>
      <c r="I10" s="154">
        <v>0</v>
      </c>
      <c r="J10" s="160">
        <v>3</v>
      </c>
      <c r="K10" s="95" t="s">
        <v>31</v>
      </c>
      <c r="N10" s="154"/>
      <c r="O10" s="154"/>
      <c r="P10" s="154"/>
      <c r="Q10" s="154"/>
      <c r="R10" s="154"/>
      <c r="S10" s="154"/>
      <c r="T10" s="154"/>
      <c r="U10" s="154"/>
      <c r="V10" s="154"/>
    </row>
    <row r="11" spans="1:22" ht="16.5" customHeight="1">
      <c r="A11" s="11" t="s">
        <v>88</v>
      </c>
      <c r="B11" s="153">
        <v>0</v>
      </c>
      <c r="C11" s="154">
        <v>1</v>
      </c>
      <c r="D11" s="154">
        <v>0</v>
      </c>
      <c r="E11" s="154">
        <v>2</v>
      </c>
      <c r="F11" s="154">
        <v>1</v>
      </c>
      <c r="G11" s="154">
        <v>8</v>
      </c>
      <c r="H11" s="154">
        <v>1</v>
      </c>
      <c r="I11" s="154">
        <v>0</v>
      </c>
      <c r="J11" s="160">
        <v>13</v>
      </c>
      <c r="K11" s="95" t="s">
        <v>33</v>
      </c>
      <c r="N11" s="154"/>
      <c r="O11" s="154"/>
      <c r="P11" s="154"/>
      <c r="Q11" s="154"/>
      <c r="R11" s="154"/>
      <c r="S11" s="154"/>
      <c r="T11" s="154"/>
      <c r="U11" s="154"/>
      <c r="V11" s="154"/>
    </row>
    <row r="12" spans="1:22" ht="16.5" customHeight="1">
      <c r="A12" s="11" t="s">
        <v>84</v>
      </c>
      <c r="B12" s="153">
        <v>0</v>
      </c>
      <c r="C12" s="154">
        <v>0</v>
      </c>
      <c r="D12" s="154">
        <v>4</v>
      </c>
      <c r="E12" s="154">
        <v>3</v>
      </c>
      <c r="F12" s="154">
        <v>1</v>
      </c>
      <c r="G12" s="154">
        <v>0</v>
      </c>
      <c r="H12" s="154">
        <v>0</v>
      </c>
      <c r="I12" s="154">
        <v>0</v>
      </c>
      <c r="J12" s="160">
        <v>8</v>
      </c>
      <c r="K12" s="95" t="s">
        <v>30</v>
      </c>
      <c r="N12" s="154"/>
      <c r="O12" s="154"/>
      <c r="P12" s="154"/>
      <c r="Q12" s="154"/>
      <c r="R12" s="154"/>
      <c r="S12" s="154"/>
      <c r="T12" s="154"/>
      <c r="U12" s="154"/>
      <c r="V12" s="154"/>
    </row>
    <row r="13" spans="1:22" ht="16.5" customHeight="1">
      <c r="A13" s="11" t="s">
        <v>87</v>
      </c>
      <c r="B13" s="153">
        <v>0</v>
      </c>
      <c r="C13" s="154">
        <v>0</v>
      </c>
      <c r="D13" s="154">
        <v>0</v>
      </c>
      <c r="E13" s="154">
        <v>6</v>
      </c>
      <c r="F13" s="154">
        <v>6</v>
      </c>
      <c r="G13" s="154">
        <v>1</v>
      </c>
      <c r="H13" s="154">
        <v>0</v>
      </c>
      <c r="I13" s="154">
        <v>0</v>
      </c>
      <c r="J13" s="160">
        <v>13</v>
      </c>
      <c r="K13" s="95" t="s">
        <v>29</v>
      </c>
      <c r="N13" s="154"/>
      <c r="O13" s="154"/>
      <c r="P13" s="154"/>
      <c r="Q13" s="154"/>
      <c r="R13" s="154"/>
      <c r="S13" s="154"/>
      <c r="T13" s="154"/>
      <c r="U13" s="154"/>
      <c r="V13" s="154"/>
    </row>
    <row r="14" spans="1:22" ht="16.5" customHeight="1">
      <c r="A14" s="11" t="s">
        <v>54</v>
      </c>
      <c r="B14" s="153">
        <v>0</v>
      </c>
      <c r="C14" s="154">
        <v>0</v>
      </c>
      <c r="D14" s="154">
        <v>3</v>
      </c>
      <c r="E14" s="154">
        <v>7</v>
      </c>
      <c r="F14" s="154">
        <v>5</v>
      </c>
      <c r="G14" s="154">
        <v>5</v>
      </c>
      <c r="H14" s="154">
        <v>3</v>
      </c>
      <c r="I14" s="154">
        <v>3</v>
      </c>
      <c r="J14" s="160">
        <v>26</v>
      </c>
      <c r="K14" s="95" t="s">
        <v>53</v>
      </c>
      <c r="N14" s="154"/>
      <c r="O14" s="154"/>
      <c r="P14" s="154"/>
      <c r="Q14" s="154"/>
      <c r="R14" s="154"/>
      <c r="S14" s="154"/>
      <c r="T14" s="154"/>
      <c r="U14" s="154"/>
      <c r="V14" s="154"/>
    </row>
    <row r="15" spans="1:22" ht="16.5" customHeight="1">
      <c r="A15" s="11" t="s">
        <v>90</v>
      </c>
      <c r="B15" s="153">
        <v>9</v>
      </c>
      <c r="C15" s="154">
        <v>5</v>
      </c>
      <c r="D15" s="154">
        <v>1</v>
      </c>
      <c r="E15" s="154">
        <v>2</v>
      </c>
      <c r="F15" s="154">
        <v>0</v>
      </c>
      <c r="G15" s="154">
        <v>0</v>
      </c>
      <c r="H15" s="154">
        <v>0</v>
      </c>
      <c r="I15" s="154">
        <v>0</v>
      </c>
      <c r="J15" s="160">
        <v>17</v>
      </c>
      <c r="K15" s="95" t="s">
        <v>91</v>
      </c>
      <c r="N15" s="154"/>
      <c r="O15" s="154"/>
      <c r="P15" s="154"/>
      <c r="Q15" s="154"/>
      <c r="R15" s="154"/>
      <c r="S15" s="154"/>
      <c r="T15" s="154"/>
      <c r="U15" s="154"/>
      <c r="V15" s="154"/>
    </row>
    <row r="16" spans="1:22" ht="16.5" customHeight="1">
      <c r="A16" s="11" t="s">
        <v>89</v>
      </c>
      <c r="B16" s="153">
        <f>SUM(B17:B18)</f>
        <v>1</v>
      </c>
      <c r="C16" s="154">
        <f t="shared" ref="C16:J16" si="0">SUM(C17:C18)</f>
        <v>0</v>
      </c>
      <c r="D16" s="154">
        <f t="shared" si="0"/>
        <v>0</v>
      </c>
      <c r="E16" s="154">
        <f t="shared" si="0"/>
        <v>1</v>
      </c>
      <c r="F16" s="154">
        <f t="shared" si="0"/>
        <v>3</v>
      </c>
      <c r="G16" s="154">
        <f t="shared" si="0"/>
        <v>7</v>
      </c>
      <c r="H16" s="154">
        <f t="shared" si="0"/>
        <v>6</v>
      </c>
      <c r="I16" s="154">
        <f t="shared" si="0"/>
        <v>8</v>
      </c>
      <c r="J16" s="160">
        <f t="shared" si="0"/>
        <v>26</v>
      </c>
      <c r="K16" s="95" t="s">
        <v>27</v>
      </c>
      <c r="N16" s="154"/>
      <c r="O16" s="154"/>
      <c r="P16" s="154"/>
      <c r="Q16" s="154"/>
      <c r="R16" s="154"/>
      <c r="S16" s="154"/>
      <c r="T16" s="154"/>
      <c r="U16" s="154"/>
      <c r="V16" s="154"/>
    </row>
    <row r="17" spans="1:22" ht="16.5" customHeight="1">
      <c r="A17" s="13" t="s">
        <v>138</v>
      </c>
      <c r="B17" s="153">
        <v>0</v>
      </c>
      <c r="C17" s="154">
        <v>0</v>
      </c>
      <c r="D17" s="154">
        <v>0</v>
      </c>
      <c r="E17" s="154">
        <v>0</v>
      </c>
      <c r="F17" s="154">
        <v>0</v>
      </c>
      <c r="G17" s="154">
        <v>4</v>
      </c>
      <c r="H17" s="154">
        <v>4</v>
      </c>
      <c r="I17" s="154">
        <v>8</v>
      </c>
      <c r="J17" s="160">
        <v>16</v>
      </c>
      <c r="K17" s="98" t="s">
        <v>9</v>
      </c>
      <c r="N17" s="154"/>
      <c r="O17" s="154"/>
      <c r="P17" s="154"/>
      <c r="Q17" s="154"/>
      <c r="R17" s="154"/>
      <c r="S17" s="154"/>
      <c r="T17" s="154"/>
      <c r="U17" s="154"/>
      <c r="V17" s="154"/>
    </row>
    <row r="18" spans="1:22" ht="16.5" customHeight="1">
      <c r="A18" s="13" t="s">
        <v>139</v>
      </c>
      <c r="B18" s="153">
        <v>1</v>
      </c>
      <c r="C18" s="154">
        <v>0</v>
      </c>
      <c r="D18" s="154">
        <v>0</v>
      </c>
      <c r="E18" s="154">
        <v>1</v>
      </c>
      <c r="F18" s="154">
        <v>3</v>
      </c>
      <c r="G18" s="154">
        <v>3</v>
      </c>
      <c r="H18" s="154">
        <v>2</v>
      </c>
      <c r="I18" s="154">
        <v>0</v>
      </c>
      <c r="J18" s="160">
        <v>10</v>
      </c>
      <c r="K18" s="98" t="s">
        <v>10</v>
      </c>
      <c r="N18" s="154"/>
      <c r="O18" s="154"/>
      <c r="P18" s="154"/>
      <c r="Q18" s="154"/>
      <c r="R18" s="154"/>
      <c r="S18" s="154"/>
      <c r="T18" s="154"/>
      <c r="U18" s="154"/>
      <c r="V18" s="154"/>
    </row>
    <row r="19" spans="1:22" ht="16.5" customHeight="1">
      <c r="A19" s="11" t="s">
        <v>83</v>
      </c>
      <c r="B19" s="153">
        <v>2</v>
      </c>
      <c r="C19" s="154">
        <v>0</v>
      </c>
      <c r="D19" s="154">
        <v>0</v>
      </c>
      <c r="E19" s="154">
        <v>0</v>
      </c>
      <c r="F19" s="154">
        <v>1</v>
      </c>
      <c r="G19" s="154">
        <v>2</v>
      </c>
      <c r="H19" s="154">
        <v>8</v>
      </c>
      <c r="I19" s="154">
        <v>0</v>
      </c>
      <c r="J19" s="160">
        <v>13</v>
      </c>
      <c r="K19" s="95" t="s">
        <v>26</v>
      </c>
      <c r="N19" s="154"/>
      <c r="O19" s="154"/>
      <c r="P19" s="154"/>
      <c r="Q19" s="154"/>
      <c r="R19" s="154"/>
      <c r="S19" s="154"/>
      <c r="T19" s="154"/>
      <c r="U19" s="154"/>
      <c r="V19" s="154"/>
    </row>
    <row r="20" spans="1:22" ht="16.5" customHeight="1">
      <c r="A20" s="14" t="s">
        <v>82</v>
      </c>
      <c r="B20" s="155">
        <v>0</v>
      </c>
      <c r="C20" s="156">
        <v>0</v>
      </c>
      <c r="D20" s="156">
        <v>0</v>
      </c>
      <c r="E20" s="156">
        <v>0</v>
      </c>
      <c r="F20" s="156">
        <v>2</v>
      </c>
      <c r="G20" s="156">
        <v>10</v>
      </c>
      <c r="H20" s="156">
        <v>7</v>
      </c>
      <c r="I20" s="156">
        <v>1</v>
      </c>
      <c r="J20" s="161">
        <v>20</v>
      </c>
      <c r="K20" s="96" t="s">
        <v>28</v>
      </c>
      <c r="N20" s="154"/>
      <c r="O20" s="154"/>
      <c r="P20" s="154"/>
      <c r="Q20" s="154"/>
      <c r="R20" s="154"/>
      <c r="S20" s="154"/>
      <c r="T20" s="154"/>
      <c r="U20" s="154"/>
      <c r="V20" s="154"/>
    </row>
    <row r="21" spans="1:22" s="28" customFormat="1" ht="25.5" customHeight="1">
      <c r="A21" s="323" t="s">
        <v>276</v>
      </c>
      <c r="B21" s="323"/>
      <c r="C21" s="323"/>
      <c r="D21" s="358"/>
      <c r="E21" s="358"/>
      <c r="F21" s="321" t="s">
        <v>271</v>
      </c>
      <c r="G21" s="321"/>
      <c r="H21" s="321"/>
      <c r="I21" s="321"/>
      <c r="J21" s="321"/>
      <c r="K21" s="321"/>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1"/>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5.5703125" style="3" customWidth="1"/>
    <col min="2" max="2" width="13.140625" style="3" customWidth="1"/>
    <col min="3" max="3" width="9.7109375" style="3" customWidth="1"/>
    <col min="4" max="4" width="10.28515625" style="3" customWidth="1"/>
    <col min="5" max="5" width="9.5703125" style="3" customWidth="1"/>
    <col min="6" max="6" width="9.7109375" style="3" customWidth="1"/>
    <col min="7" max="8" width="12.140625" style="3" bestFit="1" customWidth="1"/>
    <col min="9" max="9" width="11.140625" style="3" bestFit="1" customWidth="1"/>
    <col min="10" max="10" width="12.42578125" style="3" bestFit="1" customWidth="1"/>
    <col min="11" max="11" width="21.7109375" style="3" customWidth="1"/>
    <col min="12" max="19" width="8" style="3"/>
    <col min="20" max="16384" width="8" style="24"/>
  </cols>
  <sheetData>
    <row r="1" spans="1:22" s="2" customFormat="1" ht="19.5" customHeight="1">
      <c r="A1" s="294" t="s">
        <v>263</v>
      </c>
      <c r="B1" s="294"/>
      <c r="C1" s="294"/>
      <c r="D1" s="294"/>
      <c r="E1" s="294"/>
      <c r="F1" s="294"/>
      <c r="G1" s="294"/>
      <c r="H1" s="294"/>
      <c r="I1" s="294"/>
      <c r="J1" s="294"/>
      <c r="K1" s="294"/>
      <c r="L1" s="1"/>
      <c r="M1" s="1"/>
      <c r="N1" s="1"/>
      <c r="O1" s="1"/>
      <c r="P1" s="1"/>
      <c r="Q1" s="1"/>
      <c r="R1" s="1"/>
      <c r="S1" s="1"/>
    </row>
    <row r="2" spans="1:22" s="21" customFormat="1" ht="19.5" customHeight="1">
      <c r="A2" s="266" t="s">
        <v>222</v>
      </c>
      <c r="B2" s="266"/>
      <c r="C2" s="266"/>
      <c r="D2" s="266"/>
      <c r="E2" s="266"/>
      <c r="F2" s="266"/>
      <c r="G2" s="266"/>
      <c r="H2" s="266"/>
      <c r="I2" s="266"/>
      <c r="J2" s="266"/>
      <c r="K2" s="266"/>
      <c r="L2" s="20"/>
      <c r="M2" s="20"/>
      <c r="N2" s="20"/>
      <c r="O2" s="20"/>
      <c r="P2" s="20"/>
      <c r="Q2" s="20"/>
      <c r="R2" s="20"/>
      <c r="S2" s="20"/>
    </row>
    <row r="3" spans="1:22" s="22" customFormat="1" ht="6" customHeight="1">
      <c r="A3" s="5"/>
      <c r="B3" s="5"/>
      <c r="C3" s="5"/>
      <c r="D3" s="5"/>
      <c r="E3" s="5"/>
      <c r="F3" s="5"/>
      <c r="G3" s="5"/>
      <c r="H3" s="5"/>
      <c r="I3" s="5"/>
      <c r="J3" s="5"/>
      <c r="K3" s="5"/>
      <c r="L3" s="7"/>
      <c r="M3" s="7"/>
      <c r="N3" s="7"/>
      <c r="O3" s="7"/>
      <c r="P3" s="7"/>
      <c r="Q3" s="7"/>
      <c r="R3" s="7"/>
      <c r="S3" s="7"/>
    </row>
    <row r="4" spans="1:22" ht="15.95" customHeight="1">
      <c r="A4" s="280" t="s">
        <v>119</v>
      </c>
      <c r="B4" s="341" t="s">
        <v>261</v>
      </c>
      <c r="C4" s="342"/>
      <c r="D4" s="342"/>
      <c r="E4" s="342"/>
      <c r="F4" s="31"/>
      <c r="G4" s="353" t="s">
        <v>11</v>
      </c>
      <c r="H4" s="353"/>
      <c r="I4" s="354"/>
      <c r="J4" s="275" t="s">
        <v>55</v>
      </c>
      <c r="K4" s="283" t="s">
        <v>118</v>
      </c>
    </row>
    <row r="5" spans="1:22" ht="15.95" customHeight="1">
      <c r="A5" s="281"/>
      <c r="B5" s="32" t="s">
        <v>140</v>
      </c>
      <c r="C5" s="355" t="s">
        <v>175</v>
      </c>
      <c r="D5" s="355" t="s">
        <v>16</v>
      </c>
      <c r="E5" s="355" t="s">
        <v>15</v>
      </c>
      <c r="F5" s="355" t="s">
        <v>14</v>
      </c>
      <c r="G5" s="355" t="s">
        <v>13</v>
      </c>
      <c r="H5" s="355" t="s">
        <v>12</v>
      </c>
      <c r="I5" s="33" t="s">
        <v>94</v>
      </c>
      <c r="J5" s="292"/>
      <c r="K5" s="284"/>
    </row>
    <row r="6" spans="1:22" ht="15.95" customHeight="1">
      <c r="A6" s="282"/>
      <c r="B6" s="224" t="s">
        <v>120</v>
      </c>
      <c r="C6" s="357"/>
      <c r="D6" s="356"/>
      <c r="E6" s="356"/>
      <c r="F6" s="356"/>
      <c r="G6" s="356"/>
      <c r="H6" s="356"/>
      <c r="I6" s="119" t="s">
        <v>174</v>
      </c>
      <c r="J6" s="256" t="s">
        <v>34</v>
      </c>
      <c r="K6" s="285"/>
    </row>
    <row r="7" spans="1:22" ht="16.5" customHeight="1">
      <c r="A7" s="10" t="s">
        <v>52</v>
      </c>
      <c r="B7" s="157">
        <v>3284</v>
      </c>
      <c r="C7" s="158">
        <v>2693</v>
      </c>
      <c r="D7" s="158">
        <v>27703</v>
      </c>
      <c r="E7" s="158">
        <v>73036</v>
      </c>
      <c r="F7" s="158">
        <v>94337</v>
      </c>
      <c r="G7" s="158">
        <v>160061</v>
      </c>
      <c r="H7" s="158">
        <v>197406</v>
      </c>
      <c r="I7" s="158">
        <v>160932</v>
      </c>
      <c r="J7" s="159">
        <v>719452</v>
      </c>
      <c r="K7" s="94" t="s">
        <v>51</v>
      </c>
      <c r="N7" s="154"/>
      <c r="O7" s="154"/>
      <c r="P7" s="154"/>
      <c r="Q7" s="154"/>
      <c r="R7" s="154"/>
      <c r="S7" s="154"/>
      <c r="T7" s="154"/>
      <c r="U7" s="154"/>
      <c r="V7" s="154"/>
    </row>
    <row r="8" spans="1:22" ht="16.5" customHeight="1">
      <c r="A8" s="11" t="s">
        <v>86</v>
      </c>
      <c r="B8" s="153">
        <v>0</v>
      </c>
      <c r="C8" s="154">
        <v>0</v>
      </c>
      <c r="D8" s="154">
        <v>0</v>
      </c>
      <c r="E8" s="154">
        <v>2641</v>
      </c>
      <c r="F8" s="154">
        <v>1081</v>
      </c>
      <c r="G8" s="154">
        <v>0</v>
      </c>
      <c r="H8" s="154">
        <v>0</v>
      </c>
      <c r="I8" s="154">
        <v>0</v>
      </c>
      <c r="J8" s="160">
        <v>3722</v>
      </c>
      <c r="K8" s="97" t="s">
        <v>25</v>
      </c>
      <c r="N8" s="154"/>
      <c r="O8" s="154"/>
      <c r="P8" s="154"/>
      <c r="Q8" s="154"/>
      <c r="R8" s="154"/>
      <c r="S8" s="154"/>
      <c r="T8" s="154"/>
      <c r="U8" s="154"/>
      <c r="V8" s="154"/>
    </row>
    <row r="9" spans="1:22" ht="16.5" customHeight="1">
      <c r="A9" s="11" t="s">
        <v>172</v>
      </c>
      <c r="B9" s="153">
        <v>0</v>
      </c>
      <c r="C9" s="154">
        <v>1326</v>
      </c>
      <c r="D9" s="154">
        <v>1303</v>
      </c>
      <c r="E9" s="154">
        <v>0</v>
      </c>
      <c r="F9" s="154">
        <v>0</v>
      </c>
      <c r="G9" s="154">
        <v>0</v>
      </c>
      <c r="H9" s="154">
        <v>0</v>
      </c>
      <c r="I9" s="154">
        <v>0</v>
      </c>
      <c r="J9" s="160">
        <v>2629</v>
      </c>
      <c r="K9" s="97" t="s">
        <v>173</v>
      </c>
      <c r="N9" s="154"/>
      <c r="O9" s="154"/>
      <c r="P9" s="154"/>
      <c r="Q9" s="154"/>
      <c r="R9" s="154"/>
      <c r="S9" s="154"/>
      <c r="T9" s="154"/>
      <c r="U9" s="154"/>
      <c r="V9" s="154"/>
    </row>
    <row r="10" spans="1:22" ht="16.5" customHeight="1">
      <c r="A10" s="11" t="s">
        <v>85</v>
      </c>
      <c r="B10" s="153">
        <v>0</v>
      </c>
      <c r="C10" s="154">
        <v>0</v>
      </c>
      <c r="D10" s="154">
        <v>0</v>
      </c>
      <c r="E10" s="154">
        <v>4632</v>
      </c>
      <c r="F10" s="154">
        <v>0</v>
      </c>
      <c r="G10" s="154">
        <v>0</v>
      </c>
      <c r="H10" s="154">
        <v>0</v>
      </c>
      <c r="I10" s="154">
        <v>0</v>
      </c>
      <c r="J10" s="160">
        <v>4632</v>
      </c>
      <c r="K10" s="97" t="s">
        <v>31</v>
      </c>
      <c r="N10" s="154"/>
      <c r="O10" s="154"/>
      <c r="P10" s="154"/>
      <c r="Q10" s="154"/>
      <c r="R10" s="154"/>
      <c r="S10" s="154"/>
      <c r="T10" s="154"/>
      <c r="U10" s="154"/>
      <c r="V10" s="154"/>
    </row>
    <row r="11" spans="1:22" ht="16.5" customHeight="1">
      <c r="A11" s="11" t="s">
        <v>88</v>
      </c>
      <c r="B11" s="153">
        <v>0</v>
      </c>
      <c r="C11" s="154">
        <v>273</v>
      </c>
      <c r="D11" s="154">
        <v>0</v>
      </c>
      <c r="E11" s="154">
        <v>1235</v>
      </c>
      <c r="F11" s="154">
        <v>975</v>
      </c>
      <c r="G11" s="154">
        <v>16537</v>
      </c>
      <c r="H11" s="154">
        <v>3062</v>
      </c>
      <c r="I11" s="154">
        <v>0</v>
      </c>
      <c r="J11" s="160">
        <v>22082</v>
      </c>
      <c r="K11" s="97" t="s">
        <v>33</v>
      </c>
      <c r="N11" s="154"/>
      <c r="O11" s="154"/>
      <c r="P11" s="154"/>
      <c r="Q11" s="154"/>
      <c r="R11" s="154"/>
      <c r="S11" s="154"/>
      <c r="T11" s="154"/>
      <c r="U11" s="154"/>
      <c r="V11" s="154"/>
    </row>
    <row r="12" spans="1:22" ht="16.5" customHeight="1">
      <c r="A12" s="11" t="s">
        <v>84</v>
      </c>
      <c r="B12" s="153">
        <v>0</v>
      </c>
      <c r="C12" s="154">
        <v>0</v>
      </c>
      <c r="D12" s="154">
        <v>18678</v>
      </c>
      <c r="E12" s="154">
        <v>17629</v>
      </c>
      <c r="F12" s="154">
        <v>4590</v>
      </c>
      <c r="G12" s="154">
        <v>0</v>
      </c>
      <c r="H12" s="154">
        <v>0</v>
      </c>
      <c r="I12" s="154">
        <v>0</v>
      </c>
      <c r="J12" s="160">
        <v>40897</v>
      </c>
      <c r="K12" s="97" t="s">
        <v>30</v>
      </c>
      <c r="N12" s="154"/>
      <c r="O12" s="154"/>
      <c r="P12" s="154"/>
      <c r="Q12" s="154"/>
      <c r="R12" s="154"/>
      <c r="S12" s="154"/>
      <c r="T12" s="154"/>
      <c r="U12" s="154"/>
      <c r="V12" s="154"/>
    </row>
    <row r="13" spans="1:22" ht="16.5" customHeight="1">
      <c r="A13" s="11" t="s">
        <v>87</v>
      </c>
      <c r="B13" s="153">
        <v>0</v>
      </c>
      <c r="C13" s="154">
        <v>0</v>
      </c>
      <c r="D13" s="154">
        <v>0</v>
      </c>
      <c r="E13" s="154">
        <v>17580</v>
      </c>
      <c r="F13" s="154">
        <v>30965</v>
      </c>
      <c r="G13" s="154">
        <v>1522</v>
      </c>
      <c r="H13" s="154">
        <v>0</v>
      </c>
      <c r="I13" s="154">
        <v>0</v>
      </c>
      <c r="J13" s="160">
        <v>50067</v>
      </c>
      <c r="K13" s="97" t="s">
        <v>29</v>
      </c>
      <c r="N13" s="154"/>
      <c r="O13" s="154"/>
      <c r="P13" s="154"/>
      <c r="Q13" s="154"/>
      <c r="R13" s="154"/>
      <c r="S13" s="154"/>
      <c r="T13" s="154"/>
      <c r="U13" s="154"/>
      <c r="V13" s="154"/>
    </row>
    <row r="14" spans="1:22" ht="16.5" customHeight="1">
      <c r="A14" s="11" t="s">
        <v>54</v>
      </c>
      <c r="B14" s="153">
        <v>0</v>
      </c>
      <c r="C14" s="154">
        <v>0</v>
      </c>
      <c r="D14" s="154">
        <v>5084</v>
      </c>
      <c r="E14" s="154">
        <v>22576</v>
      </c>
      <c r="F14" s="154">
        <v>11720</v>
      </c>
      <c r="G14" s="154">
        <v>7221</v>
      </c>
      <c r="H14" s="154">
        <v>10784</v>
      </c>
      <c r="I14" s="154">
        <v>85926</v>
      </c>
      <c r="J14" s="160">
        <v>143311</v>
      </c>
      <c r="K14" s="97" t="s">
        <v>53</v>
      </c>
      <c r="N14" s="154"/>
      <c r="O14" s="154"/>
      <c r="P14" s="154"/>
      <c r="Q14" s="154"/>
      <c r="R14" s="154"/>
      <c r="S14" s="154"/>
      <c r="T14" s="154"/>
      <c r="U14" s="154"/>
      <c r="V14" s="154"/>
    </row>
    <row r="15" spans="1:22" ht="16.5" customHeight="1">
      <c r="A15" s="11" t="s">
        <v>90</v>
      </c>
      <c r="B15" s="153">
        <v>2297</v>
      </c>
      <c r="C15" s="154">
        <v>1094</v>
      </c>
      <c r="D15" s="154">
        <v>2638</v>
      </c>
      <c r="E15" s="154">
        <v>1816</v>
      </c>
      <c r="F15" s="154">
        <v>0</v>
      </c>
      <c r="G15" s="154">
        <v>0</v>
      </c>
      <c r="H15" s="154">
        <v>0</v>
      </c>
      <c r="I15" s="154">
        <v>0</v>
      </c>
      <c r="J15" s="160">
        <v>7845</v>
      </c>
      <c r="K15" s="97" t="s">
        <v>91</v>
      </c>
      <c r="N15" s="154"/>
      <c r="O15" s="154"/>
      <c r="P15" s="154"/>
      <c r="Q15" s="154"/>
      <c r="R15" s="154"/>
      <c r="S15" s="154"/>
      <c r="T15" s="154"/>
      <c r="U15" s="154"/>
      <c r="V15" s="154"/>
    </row>
    <row r="16" spans="1:22" ht="16.5" customHeight="1">
      <c r="A16" s="11" t="s">
        <v>89</v>
      </c>
      <c r="B16" s="153">
        <v>489</v>
      </c>
      <c r="C16" s="154">
        <v>0</v>
      </c>
      <c r="D16" s="154">
        <v>0</v>
      </c>
      <c r="E16" s="154">
        <v>4927</v>
      </c>
      <c r="F16" s="154">
        <v>40613</v>
      </c>
      <c r="G16" s="154">
        <v>123168</v>
      </c>
      <c r="H16" s="154">
        <v>82788</v>
      </c>
      <c r="I16" s="154">
        <v>74538</v>
      </c>
      <c r="J16" s="160">
        <v>326523</v>
      </c>
      <c r="K16" s="97" t="s">
        <v>27</v>
      </c>
      <c r="N16" s="154"/>
      <c r="O16" s="154"/>
      <c r="P16" s="154"/>
      <c r="Q16" s="154"/>
      <c r="R16" s="154"/>
      <c r="S16" s="154"/>
      <c r="T16" s="154"/>
      <c r="U16" s="154"/>
      <c r="V16" s="154"/>
    </row>
    <row r="17" spans="1:22" ht="16.5" customHeight="1">
      <c r="A17" s="13" t="s">
        <v>138</v>
      </c>
      <c r="B17" s="153">
        <v>0</v>
      </c>
      <c r="C17" s="154">
        <v>0</v>
      </c>
      <c r="D17" s="154">
        <v>0</v>
      </c>
      <c r="E17" s="154">
        <v>0</v>
      </c>
      <c r="F17" s="154">
        <v>0</v>
      </c>
      <c r="G17" s="154">
        <v>96256</v>
      </c>
      <c r="H17" s="154">
        <v>69157</v>
      </c>
      <c r="I17" s="154">
        <v>74538</v>
      </c>
      <c r="J17" s="160">
        <v>239951</v>
      </c>
      <c r="K17" s="98" t="s">
        <v>9</v>
      </c>
      <c r="N17" s="154"/>
      <c r="O17" s="154"/>
      <c r="P17" s="154"/>
      <c r="Q17" s="154"/>
      <c r="R17" s="154"/>
      <c r="S17" s="154"/>
      <c r="T17" s="154"/>
      <c r="U17" s="154"/>
      <c r="V17" s="154"/>
    </row>
    <row r="18" spans="1:22" ht="16.5" customHeight="1">
      <c r="A18" s="13" t="s">
        <v>139</v>
      </c>
      <c r="B18" s="153">
        <v>489</v>
      </c>
      <c r="C18" s="154">
        <v>0</v>
      </c>
      <c r="D18" s="154">
        <v>0</v>
      </c>
      <c r="E18" s="154">
        <v>4927</v>
      </c>
      <c r="F18" s="154">
        <v>40613</v>
      </c>
      <c r="G18" s="154">
        <v>26912</v>
      </c>
      <c r="H18" s="154">
        <v>13631</v>
      </c>
      <c r="I18" s="154">
        <v>0</v>
      </c>
      <c r="J18" s="160">
        <v>86572</v>
      </c>
      <c r="K18" s="98" t="s">
        <v>10</v>
      </c>
      <c r="N18" s="154"/>
      <c r="O18" s="154"/>
      <c r="P18" s="154"/>
      <c r="Q18" s="154"/>
      <c r="R18" s="154"/>
      <c r="S18" s="154"/>
      <c r="T18" s="154"/>
      <c r="U18" s="154"/>
      <c r="V18" s="154"/>
    </row>
    <row r="19" spans="1:22" ht="16.5" customHeight="1">
      <c r="A19" s="11" t="s">
        <v>83</v>
      </c>
      <c r="B19" s="153">
        <v>498</v>
      </c>
      <c r="C19" s="154">
        <v>0</v>
      </c>
      <c r="D19" s="154">
        <v>0</v>
      </c>
      <c r="E19" s="154">
        <v>0</v>
      </c>
      <c r="F19" s="154">
        <v>2764</v>
      </c>
      <c r="G19" s="154">
        <v>5137</v>
      </c>
      <c r="H19" s="154">
        <v>86880</v>
      </c>
      <c r="I19" s="154">
        <v>0</v>
      </c>
      <c r="J19" s="160">
        <v>95279</v>
      </c>
      <c r="K19" s="97" t="s">
        <v>26</v>
      </c>
      <c r="N19" s="154"/>
      <c r="O19" s="154"/>
      <c r="P19" s="154"/>
      <c r="Q19" s="154"/>
      <c r="R19" s="154"/>
      <c r="S19" s="154"/>
      <c r="T19" s="154"/>
      <c r="U19" s="154"/>
      <c r="V19" s="154"/>
    </row>
    <row r="20" spans="1:22" ht="16.5" customHeight="1">
      <c r="A20" s="14" t="s">
        <v>82</v>
      </c>
      <c r="B20" s="155">
        <v>0</v>
      </c>
      <c r="C20" s="156">
        <v>0</v>
      </c>
      <c r="D20" s="156">
        <v>0</v>
      </c>
      <c r="E20" s="156">
        <v>0</v>
      </c>
      <c r="F20" s="156">
        <v>1629</v>
      </c>
      <c r="G20" s="156">
        <v>6476</v>
      </c>
      <c r="H20" s="156">
        <v>13892</v>
      </c>
      <c r="I20" s="156">
        <v>468</v>
      </c>
      <c r="J20" s="161">
        <v>22465</v>
      </c>
      <c r="K20" s="99" t="s">
        <v>28</v>
      </c>
      <c r="N20" s="154"/>
      <c r="O20" s="154"/>
      <c r="P20" s="154"/>
      <c r="Q20" s="154"/>
      <c r="R20" s="154"/>
      <c r="S20" s="154"/>
      <c r="T20" s="154"/>
      <c r="U20" s="154"/>
      <c r="V20" s="154"/>
    </row>
    <row r="21" spans="1:22" s="28" customFormat="1" ht="99" customHeight="1">
      <c r="A21" s="335" t="s">
        <v>280</v>
      </c>
      <c r="B21" s="336"/>
      <c r="C21" s="336"/>
      <c r="D21" s="359"/>
      <c r="E21" s="359"/>
      <c r="F21" s="297" t="s">
        <v>281</v>
      </c>
      <c r="G21" s="297"/>
      <c r="H21" s="297"/>
      <c r="I21" s="297"/>
      <c r="J21" s="297"/>
      <c r="K21" s="321"/>
      <c r="L21" s="26"/>
      <c r="M21" s="18"/>
      <c r="N21" s="18"/>
      <c r="O21" s="18"/>
      <c r="P21" s="18"/>
      <c r="Q21" s="18"/>
      <c r="R21" s="18"/>
      <c r="S21" s="18"/>
    </row>
  </sheetData>
  <mergeCells count="15">
    <mergeCell ref="A1:K1"/>
    <mergeCell ref="A2:K2"/>
    <mergeCell ref="J4:J5"/>
    <mergeCell ref="E5:E6"/>
    <mergeCell ref="F5:F6"/>
    <mergeCell ref="A21:E21"/>
    <mergeCell ref="F21:K21"/>
    <mergeCell ref="K4:K6"/>
    <mergeCell ref="G5:G6"/>
    <mergeCell ref="H5:H6"/>
    <mergeCell ref="G4:I4"/>
    <mergeCell ref="A4:A6"/>
    <mergeCell ref="B4:E4"/>
    <mergeCell ref="C5:C6"/>
    <mergeCell ref="D5:D6"/>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130" zoomScaleNormal="100" zoomScaleSheetLayoutView="130" workbookViewId="0">
      <selection activeCell="A21" sqref="A21:C21"/>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294" t="s">
        <v>264</v>
      </c>
      <c r="B1" s="294"/>
      <c r="C1" s="294"/>
      <c r="D1" s="294"/>
      <c r="E1" s="294"/>
      <c r="F1" s="295"/>
      <c r="G1" s="295"/>
      <c r="H1" s="1"/>
      <c r="I1" s="1"/>
      <c r="J1" s="1"/>
      <c r="K1" s="1"/>
      <c r="L1" s="1"/>
      <c r="M1" s="1"/>
      <c r="N1" s="1"/>
      <c r="O1" s="1"/>
      <c r="P1" s="1"/>
      <c r="Q1" s="1"/>
      <c r="R1" s="1"/>
      <c r="S1" s="1"/>
    </row>
    <row r="2" spans="1:19" ht="19.5" customHeight="1">
      <c r="A2" s="266" t="s">
        <v>223</v>
      </c>
      <c r="B2" s="266"/>
      <c r="C2" s="266"/>
      <c r="D2" s="266"/>
      <c r="E2" s="266"/>
      <c r="F2" s="266"/>
      <c r="G2" s="266"/>
    </row>
    <row r="3" spans="1:19" s="22" customFormat="1" ht="6" customHeight="1">
      <c r="A3" s="5"/>
      <c r="B3" s="5"/>
      <c r="C3" s="5"/>
      <c r="D3" s="5"/>
      <c r="E3" s="5"/>
      <c r="F3" s="5"/>
      <c r="G3" s="5"/>
      <c r="H3" s="7"/>
      <c r="I3" s="7"/>
      <c r="J3" s="7"/>
      <c r="K3" s="7"/>
      <c r="L3" s="7"/>
      <c r="M3" s="7"/>
      <c r="N3" s="7"/>
      <c r="O3" s="7"/>
      <c r="P3" s="7"/>
      <c r="Q3" s="7"/>
      <c r="R3" s="7"/>
      <c r="S3" s="7"/>
    </row>
    <row r="4" spans="1:19" ht="16.5" customHeight="1">
      <c r="A4" s="280" t="s">
        <v>119</v>
      </c>
      <c r="B4" s="341" t="s">
        <v>265</v>
      </c>
      <c r="C4" s="342"/>
      <c r="D4" s="360" t="s">
        <v>8</v>
      </c>
      <c r="E4" s="361"/>
      <c r="F4" s="275" t="s">
        <v>55</v>
      </c>
      <c r="G4" s="329" t="s">
        <v>118</v>
      </c>
    </row>
    <row r="5" spans="1:19" ht="16.5" customHeight="1">
      <c r="A5" s="281"/>
      <c r="B5" s="127" t="s">
        <v>17</v>
      </c>
      <c r="C5" s="127" t="s">
        <v>18</v>
      </c>
      <c r="D5" s="127" t="s">
        <v>19</v>
      </c>
      <c r="E5" s="133" t="s">
        <v>94</v>
      </c>
      <c r="F5" s="292"/>
      <c r="G5" s="330"/>
    </row>
    <row r="6" spans="1:19" ht="16.5" customHeight="1">
      <c r="A6" s="282"/>
      <c r="B6" s="223" t="s">
        <v>22</v>
      </c>
      <c r="C6" s="222" t="s">
        <v>20</v>
      </c>
      <c r="D6" s="128" t="s">
        <v>21</v>
      </c>
      <c r="E6" s="119" t="s">
        <v>174</v>
      </c>
      <c r="F6" s="105" t="s">
        <v>34</v>
      </c>
      <c r="G6" s="331"/>
    </row>
    <row r="7" spans="1:19" ht="16.5" customHeight="1">
      <c r="A7" s="10" t="s">
        <v>52</v>
      </c>
      <c r="B7" s="157">
        <v>25</v>
      </c>
      <c r="C7" s="158">
        <v>36</v>
      </c>
      <c r="D7" s="158">
        <v>4</v>
      </c>
      <c r="E7" s="158">
        <v>19</v>
      </c>
      <c r="F7" s="159">
        <v>84</v>
      </c>
      <c r="G7" s="94" t="s">
        <v>51</v>
      </c>
      <c r="J7" s="154"/>
      <c r="K7" s="154"/>
      <c r="L7" s="154"/>
      <c r="M7" s="154"/>
      <c r="N7" s="154"/>
    </row>
    <row r="8" spans="1:19" ht="16.5" customHeight="1">
      <c r="A8" s="11" t="s">
        <v>86</v>
      </c>
      <c r="B8" s="153">
        <v>0</v>
      </c>
      <c r="C8" s="154">
        <v>4</v>
      </c>
      <c r="D8" s="154">
        <v>0</v>
      </c>
      <c r="E8" s="154">
        <v>1</v>
      </c>
      <c r="F8" s="160">
        <v>5</v>
      </c>
      <c r="G8" s="95" t="s">
        <v>25</v>
      </c>
      <c r="J8" s="154"/>
      <c r="K8" s="154"/>
      <c r="L8" s="154"/>
      <c r="M8" s="154"/>
      <c r="N8" s="154"/>
    </row>
    <row r="9" spans="1:19" ht="16.5" customHeight="1">
      <c r="A9" s="11" t="s">
        <v>172</v>
      </c>
      <c r="B9" s="153">
        <v>3</v>
      </c>
      <c r="C9" s="154">
        <v>2</v>
      </c>
      <c r="D9" s="154">
        <v>0</v>
      </c>
      <c r="E9" s="154">
        <v>2</v>
      </c>
      <c r="F9" s="160">
        <v>7</v>
      </c>
      <c r="G9" s="95" t="s">
        <v>173</v>
      </c>
      <c r="J9" s="154"/>
      <c r="K9" s="154"/>
      <c r="L9" s="154"/>
      <c r="M9" s="154"/>
      <c r="N9" s="154"/>
    </row>
    <row r="10" spans="1:19" ht="16.5" customHeight="1">
      <c r="A10" s="11" t="s">
        <v>85</v>
      </c>
      <c r="B10" s="153">
        <v>1</v>
      </c>
      <c r="C10" s="154">
        <v>1</v>
      </c>
      <c r="D10" s="154">
        <v>0</v>
      </c>
      <c r="E10" s="154">
        <v>0</v>
      </c>
      <c r="F10" s="160">
        <v>2</v>
      </c>
      <c r="G10" s="95" t="s">
        <v>31</v>
      </c>
      <c r="J10" s="154"/>
      <c r="K10" s="154"/>
      <c r="L10" s="154"/>
      <c r="M10" s="154"/>
      <c r="N10" s="154"/>
    </row>
    <row r="11" spans="1:19" ht="16.5" customHeight="1">
      <c r="A11" s="11" t="s">
        <v>88</v>
      </c>
      <c r="B11" s="153">
        <v>3</v>
      </c>
      <c r="C11" s="154">
        <v>3</v>
      </c>
      <c r="D11" s="154">
        <v>0</v>
      </c>
      <c r="E11" s="154">
        <v>2</v>
      </c>
      <c r="F11" s="160">
        <v>8</v>
      </c>
      <c r="G11" s="95" t="s">
        <v>33</v>
      </c>
      <c r="J11" s="154"/>
      <c r="K11" s="154"/>
      <c r="L11" s="154"/>
      <c r="M11" s="154"/>
      <c r="N11" s="154"/>
    </row>
    <row r="12" spans="1:19" ht="16.5" customHeight="1">
      <c r="A12" s="11" t="s">
        <v>84</v>
      </c>
      <c r="B12" s="153">
        <v>0</v>
      </c>
      <c r="C12" s="154">
        <v>0</v>
      </c>
      <c r="D12" s="154">
        <v>1</v>
      </c>
      <c r="E12" s="154">
        <v>1</v>
      </c>
      <c r="F12" s="160">
        <v>2</v>
      </c>
      <c r="G12" s="95" t="s">
        <v>30</v>
      </c>
      <c r="J12" s="154"/>
      <c r="K12" s="154"/>
      <c r="L12" s="154"/>
      <c r="M12" s="154"/>
      <c r="N12" s="154"/>
    </row>
    <row r="13" spans="1:19" ht="16.5" customHeight="1">
      <c r="A13" s="11" t="s">
        <v>87</v>
      </c>
      <c r="B13" s="153">
        <v>1</v>
      </c>
      <c r="C13" s="154">
        <v>0</v>
      </c>
      <c r="D13" s="154">
        <v>0</v>
      </c>
      <c r="E13" s="154">
        <v>2</v>
      </c>
      <c r="F13" s="160">
        <v>3</v>
      </c>
      <c r="G13" s="95" t="s">
        <v>29</v>
      </c>
      <c r="J13" s="154"/>
      <c r="K13" s="154"/>
      <c r="L13" s="154"/>
      <c r="M13" s="154"/>
      <c r="N13" s="154"/>
    </row>
    <row r="14" spans="1:19" ht="16.5" customHeight="1">
      <c r="A14" s="11" t="s">
        <v>54</v>
      </c>
      <c r="B14" s="153">
        <v>5</v>
      </c>
      <c r="C14" s="154">
        <v>2</v>
      </c>
      <c r="D14" s="154">
        <v>1</v>
      </c>
      <c r="E14" s="154">
        <v>4</v>
      </c>
      <c r="F14" s="160">
        <v>12</v>
      </c>
      <c r="G14" s="95" t="s">
        <v>53</v>
      </c>
      <c r="J14" s="154"/>
      <c r="K14" s="154"/>
      <c r="L14" s="154"/>
      <c r="M14" s="154"/>
      <c r="N14" s="154"/>
    </row>
    <row r="15" spans="1:19" ht="16.5" customHeight="1">
      <c r="A15" s="11" t="s">
        <v>90</v>
      </c>
      <c r="B15" s="153">
        <v>0</v>
      </c>
      <c r="C15" s="154">
        <v>13</v>
      </c>
      <c r="D15" s="154">
        <v>1</v>
      </c>
      <c r="E15" s="154">
        <v>2</v>
      </c>
      <c r="F15" s="160">
        <v>16</v>
      </c>
      <c r="G15" s="95" t="s">
        <v>91</v>
      </c>
      <c r="J15" s="154"/>
      <c r="K15" s="154"/>
      <c r="L15" s="154"/>
      <c r="M15" s="154"/>
      <c r="N15" s="154"/>
    </row>
    <row r="16" spans="1:19" ht="16.5" customHeight="1">
      <c r="A16" s="11" t="s">
        <v>89</v>
      </c>
      <c r="B16" s="153">
        <v>0</v>
      </c>
      <c r="C16" s="154">
        <v>3</v>
      </c>
      <c r="D16" s="154">
        <v>1</v>
      </c>
      <c r="E16" s="154">
        <v>0</v>
      </c>
      <c r="F16" s="160">
        <v>4</v>
      </c>
      <c r="G16" s="95" t="s">
        <v>27</v>
      </c>
      <c r="J16" s="154"/>
      <c r="K16" s="154"/>
      <c r="L16" s="154"/>
      <c r="M16" s="154"/>
      <c r="N16" s="154"/>
    </row>
    <row r="17" spans="1:19" ht="16.5" customHeight="1">
      <c r="A17" s="11" t="s">
        <v>83</v>
      </c>
      <c r="B17" s="153">
        <v>2</v>
      </c>
      <c r="C17" s="154">
        <v>2</v>
      </c>
      <c r="D17" s="154">
        <v>0</v>
      </c>
      <c r="E17" s="154">
        <v>2</v>
      </c>
      <c r="F17" s="160">
        <v>6</v>
      </c>
      <c r="G17" s="95" t="s">
        <v>26</v>
      </c>
      <c r="J17" s="154"/>
      <c r="K17" s="154"/>
      <c r="L17" s="154"/>
      <c r="M17" s="154"/>
      <c r="N17" s="154"/>
    </row>
    <row r="18" spans="1:19" ht="16.5" customHeight="1">
      <c r="A18" s="25" t="s">
        <v>82</v>
      </c>
      <c r="B18" s="155">
        <v>10</v>
      </c>
      <c r="C18" s="156">
        <v>6</v>
      </c>
      <c r="D18" s="156">
        <v>0</v>
      </c>
      <c r="E18" s="156">
        <v>3</v>
      </c>
      <c r="F18" s="161">
        <v>19</v>
      </c>
      <c r="G18" s="96" t="s">
        <v>28</v>
      </c>
      <c r="J18" s="154"/>
      <c r="K18" s="154"/>
      <c r="L18" s="154"/>
      <c r="M18" s="154"/>
      <c r="N18" s="154"/>
    </row>
    <row r="19" spans="1:19" s="28" customFormat="1" ht="36" customHeight="1">
      <c r="A19" s="323" t="s">
        <v>282</v>
      </c>
      <c r="B19" s="293"/>
      <c r="C19" s="293"/>
      <c r="D19" s="297" t="s">
        <v>271</v>
      </c>
      <c r="E19" s="297"/>
      <c r="F19" s="297"/>
      <c r="G19" s="321"/>
      <c r="H19" s="26"/>
      <c r="I19" s="18"/>
      <c r="J19" s="18"/>
      <c r="K19" s="18"/>
      <c r="L19" s="18"/>
      <c r="M19" s="18"/>
      <c r="N19" s="18"/>
      <c r="O19" s="18"/>
      <c r="P19" s="17"/>
      <c r="Q19" s="17"/>
      <c r="R19" s="17"/>
      <c r="S19" s="17"/>
    </row>
    <row r="20" spans="1:19" ht="45" customHeight="1"/>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20"/>
  <sheetViews>
    <sheetView showGridLines="0" rightToLeft="1" view="pageBreakPreview" zoomScale="130" zoomScaleNormal="100" zoomScaleSheetLayoutView="130" workbookViewId="0">
      <selection activeCell="A21" sqref="A21:C21"/>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294" t="s">
        <v>266</v>
      </c>
      <c r="B1" s="294"/>
      <c r="C1" s="294"/>
      <c r="D1" s="294"/>
      <c r="E1" s="294"/>
      <c r="F1" s="295"/>
      <c r="G1" s="295"/>
      <c r="H1" s="1"/>
      <c r="I1" s="1"/>
      <c r="J1" s="1"/>
      <c r="K1" s="1"/>
      <c r="L1" s="1"/>
      <c r="M1" s="1"/>
      <c r="N1" s="1"/>
      <c r="O1" s="1"/>
      <c r="P1" s="1"/>
      <c r="Q1" s="1"/>
      <c r="R1" s="1"/>
      <c r="S1" s="1"/>
    </row>
    <row r="2" spans="1:19" ht="19.5" customHeight="1">
      <c r="A2" s="266" t="s">
        <v>224</v>
      </c>
      <c r="B2" s="267"/>
      <c r="C2" s="267"/>
      <c r="D2" s="267"/>
      <c r="E2" s="267"/>
      <c r="F2" s="267"/>
      <c r="G2" s="267"/>
    </row>
    <row r="3" spans="1:19" s="22" customFormat="1" ht="6" customHeight="1">
      <c r="A3" s="5"/>
      <c r="B3" s="6"/>
      <c r="C3" s="6"/>
      <c r="D3" s="6"/>
      <c r="E3" s="6"/>
      <c r="F3" s="6"/>
      <c r="G3" s="6"/>
      <c r="H3" s="7"/>
      <c r="I3" s="7"/>
      <c r="J3" s="7"/>
      <c r="K3" s="7"/>
      <c r="L3" s="7"/>
      <c r="M3" s="7"/>
      <c r="N3" s="7"/>
      <c r="O3" s="7"/>
      <c r="P3" s="7"/>
      <c r="Q3" s="7"/>
      <c r="R3" s="7"/>
      <c r="S3" s="7"/>
    </row>
    <row r="4" spans="1:19" ht="15.95" customHeight="1">
      <c r="A4" s="324" t="s">
        <v>119</v>
      </c>
      <c r="B4" s="341" t="s">
        <v>265</v>
      </c>
      <c r="C4" s="342"/>
      <c r="D4" s="360" t="s">
        <v>8</v>
      </c>
      <c r="E4" s="361"/>
      <c r="F4" s="275" t="s">
        <v>55</v>
      </c>
      <c r="G4" s="329" t="s">
        <v>118</v>
      </c>
    </row>
    <row r="5" spans="1:19" ht="15.95" customHeight="1">
      <c r="A5" s="281"/>
      <c r="B5" s="127" t="s">
        <v>17</v>
      </c>
      <c r="C5" s="127" t="s">
        <v>18</v>
      </c>
      <c r="D5" s="127" t="s">
        <v>19</v>
      </c>
      <c r="E5" s="133" t="s">
        <v>94</v>
      </c>
      <c r="F5" s="292"/>
      <c r="G5" s="330"/>
    </row>
    <row r="6" spans="1:19" ht="15.95" customHeight="1">
      <c r="A6" s="282"/>
      <c r="B6" s="222" t="s">
        <v>22</v>
      </c>
      <c r="C6" s="222" t="s">
        <v>20</v>
      </c>
      <c r="D6" s="128" t="s">
        <v>21</v>
      </c>
      <c r="E6" s="119" t="s">
        <v>174</v>
      </c>
      <c r="F6" s="43" t="s">
        <v>34</v>
      </c>
      <c r="G6" s="331"/>
    </row>
    <row r="7" spans="1:19" ht="16.5" customHeight="1">
      <c r="A7" s="10" t="s">
        <v>52</v>
      </c>
      <c r="B7" s="157">
        <v>25157</v>
      </c>
      <c r="C7" s="158">
        <v>20040</v>
      </c>
      <c r="D7" s="158">
        <v>4403</v>
      </c>
      <c r="E7" s="158">
        <v>12105</v>
      </c>
      <c r="F7" s="159">
        <v>61705</v>
      </c>
      <c r="G7" s="94" t="s">
        <v>51</v>
      </c>
      <c r="J7" s="154"/>
      <c r="K7" s="154"/>
      <c r="L7" s="154"/>
      <c r="M7" s="154"/>
      <c r="N7" s="154"/>
    </row>
    <row r="8" spans="1:19" ht="16.5" customHeight="1">
      <c r="A8" s="11" t="s">
        <v>86</v>
      </c>
      <c r="B8" s="153">
        <v>0</v>
      </c>
      <c r="C8" s="154">
        <v>2210</v>
      </c>
      <c r="D8" s="154">
        <v>0</v>
      </c>
      <c r="E8" s="154">
        <v>1512</v>
      </c>
      <c r="F8" s="160">
        <v>3722</v>
      </c>
      <c r="G8" s="95" t="s">
        <v>25</v>
      </c>
      <c r="J8" s="154"/>
      <c r="K8" s="154"/>
      <c r="L8" s="154"/>
      <c r="M8" s="154"/>
      <c r="N8" s="154"/>
    </row>
    <row r="9" spans="1:19" ht="16.5" customHeight="1">
      <c r="A9" s="11" t="s">
        <v>172</v>
      </c>
      <c r="B9" s="153">
        <v>1669</v>
      </c>
      <c r="C9" s="154">
        <v>357</v>
      </c>
      <c r="D9" s="154">
        <v>0</v>
      </c>
      <c r="E9" s="154">
        <v>603</v>
      </c>
      <c r="F9" s="160">
        <v>2629</v>
      </c>
      <c r="G9" s="95" t="s">
        <v>173</v>
      </c>
      <c r="J9" s="154"/>
      <c r="K9" s="154"/>
      <c r="L9" s="154"/>
      <c r="M9" s="154"/>
      <c r="N9" s="154"/>
    </row>
    <row r="10" spans="1:19" ht="16.5" customHeight="1">
      <c r="A10" s="11" t="s">
        <v>85</v>
      </c>
      <c r="B10" s="153">
        <v>983</v>
      </c>
      <c r="C10" s="154">
        <v>1426</v>
      </c>
      <c r="D10" s="154">
        <v>0</v>
      </c>
      <c r="E10" s="154">
        <v>0</v>
      </c>
      <c r="F10" s="160">
        <v>2409</v>
      </c>
      <c r="G10" s="95" t="s">
        <v>31</v>
      </c>
      <c r="J10" s="154"/>
      <c r="K10" s="154"/>
      <c r="L10" s="154"/>
      <c r="M10" s="154"/>
      <c r="N10" s="154"/>
    </row>
    <row r="11" spans="1:19" ht="16.5" customHeight="1">
      <c r="A11" s="11" t="s">
        <v>88</v>
      </c>
      <c r="B11" s="153">
        <v>3381</v>
      </c>
      <c r="C11" s="154">
        <v>1001</v>
      </c>
      <c r="D11" s="154">
        <v>0</v>
      </c>
      <c r="E11" s="154">
        <v>1213</v>
      </c>
      <c r="F11" s="160">
        <v>5595</v>
      </c>
      <c r="G11" s="95" t="s">
        <v>33</v>
      </c>
      <c r="J11" s="154"/>
      <c r="K11" s="154"/>
      <c r="L11" s="154"/>
      <c r="M11" s="154"/>
      <c r="N11" s="154"/>
    </row>
    <row r="12" spans="1:19" ht="16.5" customHeight="1">
      <c r="A12" s="11" t="s">
        <v>84</v>
      </c>
      <c r="B12" s="153">
        <v>0</v>
      </c>
      <c r="C12" s="154">
        <v>0</v>
      </c>
      <c r="D12" s="154">
        <v>0</v>
      </c>
      <c r="E12" s="154">
        <v>952</v>
      </c>
      <c r="F12" s="160">
        <v>952</v>
      </c>
      <c r="G12" s="95" t="s">
        <v>30</v>
      </c>
      <c r="J12" s="154"/>
      <c r="K12" s="154"/>
      <c r="L12" s="154"/>
      <c r="M12" s="154"/>
      <c r="N12" s="154"/>
    </row>
    <row r="13" spans="1:19" ht="16.5" customHeight="1">
      <c r="A13" s="11" t="s">
        <v>87</v>
      </c>
      <c r="B13" s="153">
        <v>1522</v>
      </c>
      <c r="C13" s="154">
        <v>0</v>
      </c>
      <c r="D13" s="154">
        <v>0</v>
      </c>
      <c r="E13" s="154">
        <v>2033</v>
      </c>
      <c r="F13" s="160">
        <v>3555</v>
      </c>
      <c r="G13" s="95" t="s">
        <v>29</v>
      </c>
      <c r="J13" s="154"/>
      <c r="K13" s="154"/>
      <c r="L13" s="154"/>
      <c r="M13" s="154"/>
      <c r="N13" s="154"/>
    </row>
    <row r="14" spans="1:19" ht="16.5" customHeight="1">
      <c r="A14" s="11" t="s">
        <v>54</v>
      </c>
      <c r="B14" s="153">
        <v>6679</v>
      </c>
      <c r="C14" s="154">
        <v>2593</v>
      </c>
      <c r="D14" s="154">
        <v>1468</v>
      </c>
      <c r="E14" s="154">
        <v>2167</v>
      </c>
      <c r="F14" s="160">
        <v>12907</v>
      </c>
      <c r="G14" s="95" t="s">
        <v>53</v>
      </c>
      <c r="J14" s="154"/>
      <c r="K14" s="154"/>
      <c r="L14" s="154"/>
      <c r="M14" s="154"/>
      <c r="N14" s="154"/>
    </row>
    <row r="15" spans="1:19" ht="16.5" customHeight="1">
      <c r="A15" s="11" t="s">
        <v>90</v>
      </c>
      <c r="B15" s="153">
        <v>0</v>
      </c>
      <c r="C15" s="154">
        <v>3593</v>
      </c>
      <c r="D15" s="154">
        <v>1318</v>
      </c>
      <c r="E15" s="154">
        <v>296</v>
      </c>
      <c r="F15" s="160">
        <v>5207</v>
      </c>
      <c r="G15" s="95" t="s">
        <v>91</v>
      </c>
      <c r="J15" s="154"/>
      <c r="K15" s="154"/>
      <c r="L15" s="154"/>
      <c r="M15" s="154"/>
      <c r="N15" s="154"/>
    </row>
    <row r="16" spans="1:19" ht="16.5" customHeight="1">
      <c r="A16" s="11" t="s">
        <v>89</v>
      </c>
      <c r="B16" s="153">
        <v>0</v>
      </c>
      <c r="C16" s="154">
        <v>2951</v>
      </c>
      <c r="D16" s="154">
        <v>1617</v>
      </c>
      <c r="E16" s="154">
        <v>0</v>
      </c>
      <c r="F16" s="160">
        <v>4568</v>
      </c>
      <c r="G16" s="95" t="s">
        <v>27</v>
      </c>
      <c r="J16" s="154"/>
      <c r="K16" s="154"/>
      <c r="L16" s="154"/>
      <c r="M16" s="154"/>
      <c r="N16" s="154"/>
    </row>
    <row r="17" spans="1:19" ht="16.5" customHeight="1">
      <c r="A17" s="11" t="s">
        <v>83</v>
      </c>
      <c r="B17" s="153">
        <v>2227</v>
      </c>
      <c r="C17" s="154">
        <v>1885</v>
      </c>
      <c r="D17" s="154">
        <v>0</v>
      </c>
      <c r="E17" s="154">
        <v>1082</v>
      </c>
      <c r="F17" s="160">
        <v>5194</v>
      </c>
      <c r="G17" s="95" t="s">
        <v>26</v>
      </c>
      <c r="J17" s="154"/>
      <c r="K17" s="154"/>
      <c r="L17" s="154"/>
      <c r="M17" s="154"/>
      <c r="N17" s="154"/>
    </row>
    <row r="18" spans="1:19" ht="16.5" customHeight="1">
      <c r="A18" s="25" t="s">
        <v>82</v>
      </c>
      <c r="B18" s="155">
        <v>8696</v>
      </c>
      <c r="C18" s="156">
        <v>4024</v>
      </c>
      <c r="D18" s="156">
        <v>0</v>
      </c>
      <c r="E18" s="156">
        <v>2247</v>
      </c>
      <c r="F18" s="161">
        <v>14967</v>
      </c>
      <c r="G18" s="96" t="s">
        <v>28</v>
      </c>
      <c r="J18" s="154"/>
      <c r="K18" s="154"/>
      <c r="L18" s="154"/>
      <c r="M18" s="154"/>
      <c r="N18" s="154"/>
    </row>
    <row r="19" spans="1:19" s="28" customFormat="1" ht="50.25" customHeight="1">
      <c r="A19" s="323" t="s">
        <v>283</v>
      </c>
      <c r="B19" s="293"/>
      <c r="C19" s="293"/>
      <c r="D19" s="362"/>
      <c r="E19" s="297" t="s">
        <v>284</v>
      </c>
      <c r="F19" s="297"/>
      <c r="G19" s="321"/>
      <c r="H19" s="26"/>
      <c r="I19" s="18"/>
      <c r="J19" s="18"/>
      <c r="K19" s="18"/>
      <c r="L19" s="18"/>
      <c r="M19" s="18"/>
      <c r="N19" s="18"/>
      <c r="O19" s="18"/>
      <c r="P19" s="17"/>
      <c r="Q19" s="17"/>
      <c r="R19" s="17"/>
      <c r="S19" s="17"/>
    </row>
    <row r="20" spans="1:19" ht="45" customHeight="1"/>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0"/>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5.57031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8" style="3" customWidth="1"/>
    <col min="15" max="15" width="22.5703125" style="3" customWidth="1"/>
    <col min="16" max="16" width="8" style="3"/>
    <col min="17" max="16384" width="8" style="24"/>
  </cols>
  <sheetData>
    <row r="1" spans="1:30" s="2" customFormat="1" ht="19.5" customHeight="1">
      <c r="A1" s="294" t="s">
        <v>237</v>
      </c>
      <c r="B1" s="294"/>
      <c r="C1" s="294"/>
      <c r="D1" s="294"/>
      <c r="E1" s="294"/>
      <c r="F1" s="294"/>
      <c r="G1" s="294"/>
      <c r="H1" s="294"/>
      <c r="I1" s="294"/>
      <c r="J1" s="294"/>
      <c r="K1" s="294"/>
      <c r="L1" s="294"/>
      <c r="M1" s="294"/>
      <c r="N1" s="295"/>
      <c r="O1" s="295"/>
      <c r="P1" s="1"/>
    </row>
    <row r="2" spans="1:30" s="21" customFormat="1" ht="19.5" customHeight="1">
      <c r="A2" s="266" t="s">
        <v>225</v>
      </c>
      <c r="B2" s="266"/>
      <c r="C2" s="266"/>
      <c r="D2" s="266"/>
      <c r="E2" s="266"/>
      <c r="F2" s="266"/>
      <c r="G2" s="266"/>
      <c r="H2" s="266"/>
      <c r="I2" s="266"/>
      <c r="J2" s="266"/>
      <c r="K2" s="266"/>
      <c r="L2" s="266"/>
      <c r="M2" s="266"/>
      <c r="N2" s="266"/>
      <c r="O2" s="266"/>
      <c r="P2" s="20"/>
    </row>
    <row r="3" spans="1:30" s="22" customFormat="1" ht="6" customHeight="1">
      <c r="A3" s="5"/>
      <c r="B3" s="5"/>
      <c r="C3" s="5"/>
      <c r="D3" s="5"/>
      <c r="E3" s="5"/>
      <c r="F3" s="5"/>
      <c r="G3" s="5"/>
      <c r="H3" s="5"/>
      <c r="I3" s="5"/>
      <c r="J3" s="5"/>
      <c r="K3" s="5"/>
      <c r="L3" s="5"/>
      <c r="M3" s="5"/>
      <c r="N3" s="5"/>
      <c r="O3" s="5"/>
      <c r="P3" s="7"/>
    </row>
    <row r="4" spans="1:30" ht="18.75" customHeight="1">
      <c r="A4" s="324" t="s">
        <v>119</v>
      </c>
      <c r="B4" s="341" t="s">
        <v>40</v>
      </c>
      <c r="C4" s="342"/>
      <c r="D4" s="342"/>
      <c r="E4" s="342"/>
      <c r="F4" s="23"/>
      <c r="G4" s="23"/>
      <c r="H4" s="23"/>
      <c r="I4" s="363" t="s">
        <v>37</v>
      </c>
      <c r="J4" s="363"/>
      <c r="K4" s="363"/>
      <c r="L4" s="363"/>
      <c r="M4" s="364"/>
      <c r="N4" s="275" t="s">
        <v>55</v>
      </c>
      <c r="O4" s="329" t="s">
        <v>118</v>
      </c>
    </row>
    <row r="5" spans="1:30" ht="35.25" customHeight="1">
      <c r="A5" s="281"/>
      <c r="B5" s="170" t="s">
        <v>95</v>
      </c>
      <c r="C5" s="170" t="s">
        <v>96</v>
      </c>
      <c r="D5" s="170" t="s">
        <v>97</v>
      </c>
      <c r="E5" s="170" t="s">
        <v>98</v>
      </c>
      <c r="F5" s="170" t="s">
        <v>99</v>
      </c>
      <c r="G5" s="170" t="s">
        <v>100</v>
      </c>
      <c r="H5" s="170" t="s">
        <v>41</v>
      </c>
      <c r="I5" s="170" t="s">
        <v>101</v>
      </c>
      <c r="J5" s="170" t="s">
        <v>42</v>
      </c>
      <c r="K5" s="170" t="s">
        <v>102</v>
      </c>
      <c r="L5" s="193" t="s">
        <v>94</v>
      </c>
      <c r="M5" s="171" t="s">
        <v>112</v>
      </c>
      <c r="N5" s="292"/>
      <c r="O5" s="330"/>
    </row>
    <row r="6" spans="1:30" ht="45" customHeight="1">
      <c r="A6" s="282"/>
      <c r="B6" s="221" t="s">
        <v>110</v>
      </c>
      <c r="C6" s="221" t="s">
        <v>103</v>
      </c>
      <c r="D6" s="172" t="s">
        <v>104</v>
      </c>
      <c r="E6" s="172" t="s">
        <v>108</v>
      </c>
      <c r="F6" s="172" t="s">
        <v>105</v>
      </c>
      <c r="G6" s="172" t="s">
        <v>106</v>
      </c>
      <c r="H6" s="172" t="s">
        <v>38</v>
      </c>
      <c r="I6" s="172" t="s">
        <v>107</v>
      </c>
      <c r="J6" s="172" t="s">
        <v>39</v>
      </c>
      <c r="K6" s="172" t="s">
        <v>109</v>
      </c>
      <c r="L6" s="119" t="s">
        <v>174</v>
      </c>
      <c r="M6" s="173" t="s">
        <v>111</v>
      </c>
      <c r="N6" s="43" t="s">
        <v>34</v>
      </c>
      <c r="O6" s="331"/>
    </row>
    <row r="7" spans="1:30" ht="16.5" customHeight="1">
      <c r="A7" s="10" t="s">
        <v>52</v>
      </c>
      <c r="B7" s="157">
        <v>6</v>
      </c>
      <c r="C7" s="158">
        <v>5</v>
      </c>
      <c r="D7" s="158">
        <v>3</v>
      </c>
      <c r="E7" s="158">
        <v>7</v>
      </c>
      <c r="F7" s="158">
        <v>3</v>
      </c>
      <c r="G7" s="158">
        <v>3</v>
      </c>
      <c r="H7" s="158">
        <v>10</v>
      </c>
      <c r="I7" s="158">
        <v>6</v>
      </c>
      <c r="J7" s="158">
        <v>26</v>
      </c>
      <c r="K7" s="158">
        <v>1</v>
      </c>
      <c r="L7" s="158">
        <v>5</v>
      </c>
      <c r="M7" s="158">
        <v>9</v>
      </c>
      <c r="N7" s="159">
        <v>84</v>
      </c>
      <c r="O7" s="94" t="s">
        <v>51</v>
      </c>
      <c r="R7" s="154"/>
      <c r="S7" s="154"/>
      <c r="T7" s="154"/>
      <c r="U7" s="154"/>
      <c r="V7" s="154"/>
      <c r="W7" s="154"/>
      <c r="X7" s="154"/>
      <c r="Y7" s="154"/>
      <c r="Z7" s="154"/>
      <c r="AA7" s="154"/>
      <c r="AB7" s="154"/>
      <c r="AC7" s="154"/>
      <c r="AD7" s="154"/>
    </row>
    <row r="8" spans="1:30" ht="16.5" customHeight="1">
      <c r="A8" s="11" t="s">
        <v>86</v>
      </c>
      <c r="B8" s="153">
        <v>0</v>
      </c>
      <c r="C8" s="154">
        <v>0</v>
      </c>
      <c r="D8" s="154">
        <v>0</v>
      </c>
      <c r="E8" s="154">
        <v>0</v>
      </c>
      <c r="F8" s="154">
        <v>1</v>
      </c>
      <c r="G8" s="154">
        <v>0</v>
      </c>
      <c r="H8" s="154">
        <v>2</v>
      </c>
      <c r="I8" s="154">
        <v>0</v>
      </c>
      <c r="J8" s="154">
        <v>1</v>
      </c>
      <c r="K8" s="154">
        <v>1</v>
      </c>
      <c r="L8" s="154">
        <v>0</v>
      </c>
      <c r="M8" s="154">
        <v>0</v>
      </c>
      <c r="N8" s="160">
        <v>5</v>
      </c>
      <c r="O8" s="95" t="s">
        <v>25</v>
      </c>
      <c r="R8" s="154"/>
      <c r="S8" s="154"/>
      <c r="T8" s="154"/>
      <c r="U8" s="154"/>
      <c r="V8" s="154"/>
      <c r="W8" s="154"/>
      <c r="X8" s="154"/>
      <c r="Y8" s="154"/>
      <c r="Z8" s="154"/>
      <c r="AA8" s="154"/>
      <c r="AB8" s="154"/>
      <c r="AC8" s="154"/>
      <c r="AD8" s="154"/>
    </row>
    <row r="9" spans="1:30" ht="16.5" customHeight="1">
      <c r="A9" s="11" t="s">
        <v>172</v>
      </c>
      <c r="B9" s="153">
        <v>0</v>
      </c>
      <c r="C9" s="154">
        <v>2</v>
      </c>
      <c r="D9" s="154">
        <v>0</v>
      </c>
      <c r="E9" s="154">
        <v>0</v>
      </c>
      <c r="F9" s="154">
        <v>0</v>
      </c>
      <c r="G9" s="154">
        <v>0</v>
      </c>
      <c r="H9" s="154">
        <v>0</v>
      </c>
      <c r="I9" s="154">
        <v>2</v>
      </c>
      <c r="J9" s="154">
        <v>0</v>
      </c>
      <c r="K9" s="154">
        <v>0</v>
      </c>
      <c r="L9" s="154">
        <v>1</v>
      </c>
      <c r="M9" s="154">
        <v>2</v>
      </c>
      <c r="N9" s="160">
        <v>7</v>
      </c>
      <c r="O9" s="95" t="s">
        <v>173</v>
      </c>
      <c r="R9" s="154"/>
      <c r="S9" s="154"/>
      <c r="T9" s="154"/>
      <c r="U9" s="154"/>
      <c r="V9" s="154"/>
      <c r="W9" s="154"/>
      <c r="X9" s="154"/>
      <c r="Y9" s="154"/>
      <c r="Z9" s="154"/>
      <c r="AA9" s="154"/>
      <c r="AB9" s="154"/>
      <c r="AC9" s="154"/>
      <c r="AD9" s="154"/>
    </row>
    <row r="10" spans="1:30" ht="16.5" customHeight="1">
      <c r="A10" s="11" t="s">
        <v>85</v>
      </c>
      <c r="B10" s="153">
        <v>0</v>
      </c>
      <c r="C10" s="154">
        <v>0</v>
      </c>
      <c r="D10" s="154">
        <v>0</v>
      </c>
      <c r="E10" s="154">
        <v>0</v>
      </c>
      <c r="F10" s="154">
        <v>0</v>
      </c>
      <c r="G10" s="154">
        <v>0</v>
      </c>
      <c r="H10" s="154">
        <v>1</v>
      </c>
      <c r="I10" s="154">
        <v>0</v>
      </c>
      <c r="J10" s="154">
        <v>1</v>
      </c>
      <c r="K10" s="154">
        <v>0</v>
      </c>
      <c r="L10" s="154">
        <v>0</v>
      </c>
      <c r="M10" s="154">
        <v>0</v>
      </c>
      <c r="N10" s="160">
        <v>2</v>
      </c>
      <c r="O10" s="95" t="s">
        <v>31</v>
      </c>
      <c r="R10" s="154"/>
      <c r="S10" s="154"/>
      <c r="T10" s="154"/>
      <c r="U10" s="154"/>
      <c r="V10" s="154"/>
      <c r="W10" s="154"/>
      <c r="X10" s="154"/>
      <c r="Y10" s="154"/>
      <c r="Z10" s="154"/>
      <c r="AA10" s="154"/>
      <c r="AB10" s="154"/>
      <c r="AC10" s="154"/>
      <c r="AD10" s="154"/>
    </row>
    <row r="11" spans="1:30" ht="16.5" customHeight="1">
      <c r="A11" s="11" t="s">
        <v>88</v>
      </c>
      <c r="B11" s="153">
        <v>0</v>
      </c>
      <c r="C11" s="154">
        <v>0</v>
      </c>
      <c r="D11" s="154">
        <v>0</v>
      </c>
      <c r="E11" s="154">
        <v>0</v>
      </c>
      <c r="F11" s="154">
        <v>0</v>
      </c>
      <c r="G11" s="154">
        <v>0</v>
      </c>
      <c r="H11" s="154">
        <v>0</v>
      </c>
      <c r="I11" s="154">
        <v>2</v>
      </c>
      <c r="J11" s="154">
        <v>4</v>
      </c>
      <c r="K11" s="154">
        <v>0</v>
      </c>
      <c r="L11" s="154">
        <v>2</v>
      </c>
      <c r="M11" s="154">
        <v>0</v>
      </c>
      <c r="N11" s="160">
        <v>8</v>
      </c>
      <c r="O11" s="95" t="s">
        <v>33</v>
      </c>
      <c r="R11" s="154"/>
      <c r="S11" s="154"/>
      <c r="T11" s="154"/>
      <c r="U11" s="154"/>
      <c r="V11" s="154"/>
      <c r="W11" s="154"/>
      <c r="X11" s="154"/>
      <c r="Y11" s="154"/>
      <c r="Z11" s="154"/>
      <c r="AA11" s="154"/>
      <c r="AB11" s="154"/>
      <c r="AC11" s="154"/>
      <c r="AD11" s="154"/>
    </row>
    <row r="12" spans="1:30" ht="16.5" customHeight="1">
      <c r="A12" s="11" t="s">
        <v>84</v>
      </c>
      <c r="B12" s="153">
        <v>0</v>
      </c>
      <c r="C12" s="154">
        <v>0</v>
      </c>
      <c r="D12" s="154">
        <v>0</v>
      </c>
      <c r="E12" s="154">
        <v>0</v>
      </c>
      <c r="F12" s="154">
        <v>0</v>
      </c>
      <c r="G12" s="154">
        <v>0</v>
      </c>
      <c r="H12" s="154">
        <v>1</v>
      </c>
      <c r="I12" s="154">
        <v>0</v>
      </c>
      <c r="J12" s="154">
        <v>0</v>
      </c>
      <c r="K12" s="154">
        <v>0</v>
      </c>
      <c r="L12" s="154">
        <v>1</v>
      </c>
      <c r="M12" s="154">
        <v>0</v>
      </c>
      <c r="N12" s="160">
        <v>2</v>
      </c>
      <c r="O12" s="95" t="s">
        <v>30</v>
      </c>
      <c r="R12" s="154"/>
      <c r="S12" s="154"/>
      <c r="T12" s="154"/>
      <c r="U12" s="154"/>
      <c r="V12" s="154"/>
      <c r="W12" s="154"/>
      <c r="X12" s="154"/>
      <c r="Y12" s="154"/>
      <c r="Z12" s="154"/>
      <c r="AA12" s="154"/>
      <c r="AB12" s="154"/>
      <c r="AC12" s="154"/>
      <c r="AD12" s="154"/>
    </row>
    <row r="13" spans="1:30" ht="16.5" customHeight="1">
      <c r="A13" s="11" t="s">
        <v>87</v>
      </c>
      <c r="B13" s="153">
        <v>0</v>
      </c>
      <c r="C13" s="154">
        <v>2</v>
      </c>
      <c r="D13" s="154">
        <v>0</v>
      </c>
      <c r="E13" s="154">
        <v>0</v>
      </c>
      <c r="F13" s="154">
        <v>0</v>
      </c>
      <c r="G13" s="154">
        <v>0</v>
      </c>
      <c r="H13" s="154">
        <v>0</v>
      </c>
      <c r="I13" s="154">
        <v>0</v>
      </c>
      <c r="J13" s="154">
        <v>0</v>
      </c>
      <c r="K13" s="154">
        <v>0</v>
      </c>
      <c r="L13" s="154">
        <v>0</v>
      </c>
      <c r="M13" s="154">
        <v>1</v>
      </c>
      <c r="N13" s="160">
        <v>3</v>
      </c>
      <c r="O13" s="95" t="s">
        <v>29</v>
      </c>
      <c r="R13" s="154"/>
      <c r="S13" s="154"/>
      <c r="T13" s="154"/>
      <c r="U13" s="154"/>
      <c r="V13" s="154"/>
      <c r="W13" s="154"/>
      <c r="X13" s="154"/>
      <c r="Y13" s="154"/>
      <c r="Z13" s="154"/>
      <c r="AA13" s="154"/>
      <c r="AB13" s="154"/>
      <c r="AC13" s="154"/>
      <c r="AD13" s="154"/>
    </row>
    <row r="14" spans="1:30" ht="16.5" customHeight="1">
      <c r="A14" s="11" t="s">
        <v>54</v>
      </c>
      <c r="B14" s="153">
        <v>1</v>
      </c>
      <c r="C14" s="154">
        <v>0</v>
      </c>
      <c r="D14" s="154">
        <v>0</v>
      </c>
      <c r="E14" s="154">
        <v>0</v>
      </c>
      <c r="F14" s="154">
        <v>1</v>
      </c>
      <c r="G14" s="154">
        <v>2</v>
      </c>
      <c r="H14" s="154">
        <v>0</v>
      </c>
      <c r="I14" s="154">
        <v>1</v>
      </c>
      <c r="J14" s="154">
        <v>6</v>
      </c>
      <c r="K14" s="154">
        <v>0</v>
      </c>
      <c r="L14" s="154">
        <v>0</v>
      </c>
      <c r="M14" s="154">
        <v>1</v>
      </c>
      <c r="N14" s="160">
        <v>12</v>
      </c>
      <c r="O14" s="95" t="s">
        <v>53</v>
      </c>
      <c r="R14" s="154"/>
      <c r="S14" s="154"/>
      <c r="T14" s="154"/>
      <c r="U14" s="154"/>
      <c r="V14" s="154"/>
      <c r="W14" s="154"/>
      <c r="X14" s="154"/>
      <c r="Y14" s="154"/>
      <c r="Z14" s="154"/>
      <c r="AA14" s="154"/>
      <c r="AB14" s="154"/>
      <c r="AC14" s="154"/>
      <c r="AD14" s="154"/>
    </row>
    <row r="15" spans="1:30" ht="16.5" customHeight="1">
      <c r="A15" s="11" t="s">
        <v>90</v>
      </c>
      <c r="B15" s="153">
        <v>5</v>
      </c>
      <c r="C15" s="154">
        <v>0</v>
      </c>
      <c r="D15" s="154">
        <v>0</v>
      </c>
      <c r="E15" s="154">
        <v>5</v>
      </c>
      <c r="F15" s="154">
        <v>1</v>
      </c>
      <c r="G15" s="154">
        <v>0</v>
      </c>
      <c r="H15" s="154">
        <v>2</v>
      </c>
      <c r="I15" s="154">
        <v>1</v>
      </c>
      <c r="J15" s="154">
        <v>0</v>
      </c>
      <c r="K15" s="154">
        <v>0</v>
      </c>
      <c r="L15" s="154">
        <v>0</v>
      </c>
      <c r="M15" s="154">
        <v>2</v>
      </c>
      <c r="N15" s="160">
        <v>16</v>
      </c>
      <c r="O15" s="95" t="s">
        <v>91</v>
      </c>
      <c r="R15" s="154"/>
      <c r="S15" s="154"/>
      <c r="T15" s="154"/>
      <c r="U15" s="154"/>
      <c r="V15" s="154"/>
      <c r="W15" s="154"/>
      <c r="X15" s="154"/>
      <c r="Y15" s="154"/>
      <c r="Z15" s="154"/>
      <c r="AA15" s="154"/>
      <c r="AB15" s="154"/>
      <c r="AC15" s="154"/>
      <c r="AD15" s="154"/>
    </row>
    <row r="16" spans="1:30" ht="16.5" customHeight="1">
      <c r="A16" s="11" t="s">
        <v>89</v>
      </c>
      <c r="B16" s="153">
        <v>0</v>
      </c>
      <c r="C16" s="154">
        <v>0</v>
      </c>
      <c r="D16" s="154">
        <v>0</v>
      </c>
      <c r="E16" s="154">
        <v>1</v>
      </c>
      <c r="F16" s="154">
        <v>0</v>
      </c>
      <c r="G16" s="154">
        <v>0</v>
      </c>
      <c r="H16" s="154">
        <v>1</v>
      </c>
      <c r="I16" s="154">
        <v>0</v>
      </c>
      <c r="J16" s="154">
        <v>2</v>
      </c>
      <c r="K16" s="154">
        <v>0</v>
      </c>
      <c r="L16" s="154">
        <v>0</v>
      </c>
      <c r="M16" s="154">
        <v>0</v>
      </c>
      <c r="N16" s="160">
        <v>4</v>
      </c>
      <c r="O16" s="95" t="s">
        <v>27</v>
      </c>
      <c r="R16" s="154"/>
      <c r="S16" s="154"/>
      <c r="T16" s="154"/>
      <c r="U16" s="154"/>
      <c r="V16" s="154"/>
      <c r="W16" s="154"/>
      <c r="X16" s="154"/>
      <c r="Y16" s="154"/>
      <c r="Z16" s="154"/>
      <c r="AA16" s="154"/>
      <c r="AB16" s="154"/>
      <c r="AC16" s="154"/>
      <c r="AD16" s="154"/>
    </row>
    <row r="17" spans="1:30" ht="16.5" customHeight="1">
      <c r="A17" s="11" t="s">
        <v>83</v>
      </c>
      <c r="B17" s="153">
        <v>0</v>
      </c>
      <c r="C17" s="154">
        <v>0</v>
      </c>
      <c r="D17" s="154">
        <v>2</v>
      </c>
      <c r="E17" s="154">
        <v>1</v>
      </c>
      <c r="F17" s="154">
        <v>0</v>
      </c>
      <c r="G17" s="154">
        <v>0</v>
      </c>
      <c r="H17" s="154">
        <v>1</v>
      </c>
      <c r="I17" s="154">
        <v>0</v>
      </c>
      <c r="J17" s="154">
        <v>0</v>
      </c>
      <c r="K17" s="154">
        <v>0</v>
      </c>
      <c r="L17" s="154">
        <v>1</v>
      </c>
      <c r="M17" s="154">
        <v>1</v>
      </c>
      <c r="N17" s="160">
        <v>6</v>
      </c>
      <c r="O17" s="95" t="s">
        <v>26</v>
      </c>
      <c r="R17" s="154"/>
      <c r="S17" s="154"/>
      <c r="T17" s="154"/>
      <c r="U17" s="154"/>
      <c r="V17" s="154"/>
      <c r="W17" s="154"/>
      <c r="X17" s="154"/>
      <c r="Y17" s="154"/>
      <c r="Z17" s="154"/>
      <c r="AA17" s="154"/>
      <c r="AB17" s="154"/>
      <c r="AC17" s="154"/>
      <c r="AD17" s="154"/>
    </row>
    <row r="18" spans="1:30" ht="16.5" customHeight="1">
      <c r="A18" s="25" t="s">
        <v>82</v>
      </c>
      <c r="B18" s="155">
        <v>0</v>
      </c>
      <c r="C18" s="156">
        <v>1</v>
      </c>
      <c r="D18" s="156">
        <v>1</v>
      </c>
      <c r="E18" s="156">
        <v>0</v>
      </c>
      <c r="F18" s="156">
        <v>0</v>
      </c>
      <c r="G18" s="156">
        <v>1</v>
      </c>
      <c r="H18" s="156">
        <v>2</v>
      </c>
      <c r="I18" s="156">
        <v>0</v>
      </c>
      <c r="J18" s="156">
        <v>12</v>
      </c>
      <c r="K18" s="156">
        <v>0</v>
      </c>
      <c r="L18" s="156">
        <v>0</v>
      </c>
      <c r="M18" s="156">
        <v>2</v>
      </c>
      <c r="N18" s="161">
        <v>19</v>
      </c>
      <c r="O18" s="96" t="s">
        <v>28</v>
      </c>
      <c r="R18" s="154"/>
      <c r="S18" s="154"/>
      <c r="T18" s="154"/>
      <c r="U18" s="154"/>
      <c r="V18" s="154"/>
      <c r="W18" s="154"/>
      <c r="X18" s="154"/>
      <c r="Y18" s="154"/>
      <c r="Z18" s="154"/>
      <c r="AA18" s="154"/>
      <c r="AB18" s="154"/>
      <c r="AC18" s="154"/>
      <c r="AD18" s="154"/>
    </row>
    <row r="19" spans="1:30" s="28" customFormat="1" ht="27.75" customHeight="1">
      <c r="A19" s="323" t="s">
        <v>276</v>
      </c>
      <c r="B19" s="293"/>
      <c r="C19" s="293"/>
      <c r="D19" s="293"/>
      <c r="E19" s="293"/>
      <c r="F19" s="293"/>
      <c r="G19" s="293"/>
      <c r="H19" s="148"/>
      <c r="I19" s="297" t="s">
        <v>271</v>
      </c>
      <c r="J19" s="297"/>
      <c r="K19" s="297"/>
      <c r="L19" s="297"/>
      <c r="M19" s="297"/>
      <c r="N19" s="297"/>
      <c r="O19" s="321"/>
      <c r="P19" s="26"/>
      <c r="Q19" s="27"/>
      <c r="R19" s="27"/>
      <c r="S19" s="27"/>
    </row>
    <row r="20" spans="1:30" ht="45"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2"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D22"/>
  <sheetViews>
    <sheetView showGridLines="0" rightToLeft="1" view="pageBreakPreview" zoomScaleNormal="100" zoomScaleSheetLayoutView="100" workbookViewId="0">
      <selection activeCell="A21" sqref="A21:C21"/>
    </sheetView>
  </sheetViews>
  <sheetFormatPr defaultColWidth="8" defaultRowHeight="18" customHeight="1"/>
  <cols>
    <col min="1" max="1" width="16.28515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7109375" style="3" customWidth="1"/>
    <col min="9" max="9" width="8.85546875" style="3" customWidth="1"/>
    <col min="10" max="10" width="8.7109375" style="3" customWidth="1"/>
    <col min="11" max="11" width="9.42578125" style="3" customWidth="1"/>
    <col min="12" max="12" width="8.140625" style="3" customWidth="1"/>
    <col min="13" max="13" width="7.85546875" style="3" customWidth="1"/>
    <col min="14" max="14" width="8.7109375" style="3" customWidth="1"/>
    <col min="15" max="15" width="21.7109375" style="3" customWidth="1"/>
    <col min="16" max="19" width="8" style="3"/>
    <col min="20" max="16384" width="8" style="24"/>
  </cols>
  <sheetData>
    <row r="1" spans="1:30" s="2" customFormat="1" ht="19.5" customHeight="1">
      <c r="A1" s="294" t="s">
        <v>236</v>
      </c>
      <c r="B1" s="294"/>
      <c r="C1" s="294"/>
      <c r="D1" s="294"/>
      <c r="E1" s="294"/>
      <c r="F1" s="294"/>
      <c r="G1" s="294"/>
      <c r="H1" s="294"/>
      <c r="I1" s="294"/>
      <c r="J1" s="294"/>
      <c r="K1" s="294"/>
      <c r="L1" s="294"/>
      <c r="M1" s="294"/>
      <c r="N1" s="295"/>
      <c r="O1" s="295"/>
      <c r="P1" s="1"/>
      <c r="Q1" s="1"/>
      <c r="R1" s="1"/>
      <c r="S1" s="1"/>
    </row>
    <row r="2" spans="1:30" s="21" customFormat="1" ht="19.5" customHeight="1">
      <c r="A2" s="266" t="s">
        <v>226</v>
      </c>
      <c r="B2" s="267"/>
      <c r="C2" s="267"/>
      <c r="D2" s="267"/>
      <c r="E2" s="267"/>
      <c r="F2" s="267"/>
      <c r="G2" s="267"/>
      <c r="H2" s="267"/>
      <c r="I2" s="267"/>
      <c r="J2" s="267"/>
      <c r="K2" s="267"/>
      <c r="L2" s="267"/>
      <c r="M2" s="267"/>
      <c r="N2" s="267"/>
      <c r="O2" s="267"/>
      <c r="P2" s="20"/>
      <c r="Q2" s="20"/>
      <c r="R2" s="20"/>
      <c r="S2" s="20"/>
    </row>
    <row r="3" spans="1:30" s="22" customFormat="1" ht="6" customHeight="1">
      <c r="A3" s="5"/>
      <c r="B3" s="5"/>
      <c r="C3" s="5"/>
      <c r="D3" s="5"/>
      <c r="E3" s="5"/>
      <c r="F3" s="5"/>
      <c r="G3" s="5"/>
      <c r="H3" s="5"/>
      <c r="I3" s="5"/>
      <c r="J3" s="5"/>
      <c r="K3" s="5"/>
      <c r="L3" s="5"/>
      <c r="M3" s="5"/>
      <c r="N3" s="5"/>
      <c r="O3" s="5"/>
      <c r="P3" s="7"/>
      <c r="Q3" s="7"/>
      <c r="R3" s="7"/>
      <c r="S3" s="7"/>
    </row>
    <row r="4" spans="1:30" ht="21" customHeight="1">
      <c r="A4" s="324" t="s">
        <v>119</v>
      </c>
      <c r="B4" s="341" t="s">
        <v>40</v>
      </c>
      <c r="C4" s="342"/>
      <c r="D4" s="342"/>
      <c r="E4" s="342"/>
      <c r="F4" s="23"/>
      <c r="G4" s="23"/>
      <c r="H4" s="23"/>
      <c r="I4" s="23"/>
      <c r="J4" s="360" t="s">
        <v>37</v>
      </c>
      <c r="K4" s="360"/>
      <c r="L4" s="360"/>
      <c r="M4" s="361"/>
      <c r="N4" s="275" t="s">
        <v>55</v>
      </c>
      <c r="O4" s="329" t="s">
        <v>118</v>
      </c>
    </row>
    <row r="5" spans="1:30" ht="38.25" customHeight="1">
      <c r="A5" s="281"/>
      <c r="B5" s="134" t="s">
        <v>95</v>
      </c>
      <c r="C5" s="134" t="s">
        <v>96</v>
      </c>
      <c r="D5" s="134" t="s">
        <v>97</v>
      </c>
      <c r="E5" s="134" t="s">
        <v>98</v>
      </c>
      <c r="F5" s="134" t="s">
        <v>99</v>
      </c>
      <c r="G5" s="134" t="s">
        <v>100</v>
      </c>
      <c r="H5" s="170" t="s">
        <v>41</v>
      </c>
      <c r="I5" s="134" t="s">
        <v>101</v>
      </c>
      <c r="J5" s="170" t="s">
        <v>42</v>
      </c>
      <c r="K5" s="134" t="s">
        <v>102</v>
      </c>
      <c r="L5" s="193" t="s">
        <v>94</v>
      </c>
      <c r="M5" s="135" t="s">
        <v>112</v>
      </c>
      <c r="N5" s="292"/>
      <c r="O5" s="330"/>
    </row>
    <row r="6" spans="1:30" ht="38.25" customHeight="1">
      <c r="A6" s="282"/>
      <c r="B6" s="221" t="s">
        <v>110</v>
      </c>
      <c r="C6" s="221" t="s">
        <v>103</v>
      </c>
      <c r="D6" s="172" t="s">
        <v>104</v>
      </c>
      <c r="E6" s="172" t="s">
        <v>108</v>
      </c>
      <c r="F6" s="172" t="s">
        <v>105</v>
      </c>
      <c r="G6" s="172" t="s">
        <v>106</v>
      </c>
      <c r="H6" s="172" t="s">
        <v>38</v>
      </c>
      <c r="I6" s="172" t="s">
        <v>107</v>
      </c>
      <c r="J6" s="172" t="s">
        <v>39</v>
      </c>
      <c r="K6" s="194" t="s">
        <v>109</v>
      </c>
      <c r="L6" s="173" t="s">
        <v>174</v>
      </c>
      <c r="M6" s="173" t="s">
        <v>111</v>
      </c>
      <c r="N6" s="43" t="s">
        <v>34</v>
      </c>
      <c r="O6" s="331"/>
    </row>
    <row r="7" spans="1:30" ht="16.5" customHeight="1">
      <c r="A7" s="10" t="s">
        <v>52</v>
      </c>
      <c r="B7" s="157">
        <v>1586</v>
      </c>
      <c r="C7" s="158">
        <v>4803</v>
      </c>
      <c r="D7" s="158">
        <v>2793</v>
      </c>
      <c r="E7" s="158">
        <v>2057</v>
      </c>
      <c r="F7" s="158">
        <v>1435</v>
      </c>
      <c r="G7" s="158">
        <v>2773</v>
      </c>
      <c r="H7" s="158">
        <v>6807</v>
      </c>
      <c r="I7" s="158">
        <v>1894</v>
      </c>
      <c r="J7" s="158">
        <v>27177</v>
      </c>
      <c r="K7" s="158">
        <v>1512</v>
      </c>
      <c r="L7" s="158">
        <v>4155</v>
      </c>
      <c r="M7" s="158">
        <v>4713</v>
      </c>
      <c r="N7" s="159">
        <v>61705</v>
      </c>
      <c r="O7" s="94" t="s">
        <v>51</v>
      </c>
      <c r="R7" s="244">
        <f>J7/N7*100</f>
        <v>44</v>
      </c>
      <c r="S7" s="154"/>
      <c r="T7" s="154"/>
      <c r="U7" s="154"/>
      <c r="V7" s="154"/>
      <c r="W7" s="154"/>
      <c r="X7" s="154"/>
      <c r="Y7" s="154"/>
      <c r="Z7" s="154"/>
      <c r="AA7" s="154"/>
      <c r="AB7" s="154"/>
      <c r="AC7" s="154"/>
      <c r="AD7" s="154"/>
    </row>
    <row r="8" spans="1:30" ht="16.5" customHeight="1">
      <c r="A8" s="11" t="s">
        <v>86</v>
      </c>
      <c r="B8" s="153">
        <v>0</v>
      </c>
      <c r="C8" s="154">
        <v>0</v>
      </c>
      <c r="D8" s="154">
        <v>0</v>
      </c>
      <c r="E8" s="154">
        <v>0</v>
      </c>
      <c r="F8" s="154">
        <v>384</v>
      </c>
      <c r="G8" s="154">
        <v>0</v>
      </c>
      <c r="H8" s="154">
        <v>1317</v>
      </c>
      <c r="I8" s="154">
        <v>0</v>
      </c>
      <c r="J8" s="154">
        <v>509</v>
      </c>
      <c r="K8" s="154">
        <v>1512</v>
      </c>
      <c r="L8" s="154">
        <v>0</v>
      </c>
      <c r="M8" s="154">
        <v>0</v>
      </c>
      <c r="N8" s="160">
        <v>3722</v>
      </c>
      <c r="O8" s="95" t="s">
        <v>25</v>
      </c>
      <c r="R8" s="154"/>
      <c r="S8" s="154"/>
      <c r="T8" s="154"/>
      <c r="U8" s="154"/>
      <c r="V8" s="154"/>
      <c r="W8" s="154"/>
      <c r="X8" s="154"/>
      <c r="Y8" s="154"/>
      <c r="Z8" s="154"/>
      <c r="AA8" s="154"/>
      <c r="AB8" s="154"/>
      <c r="AC8" s="154"/>
      <c r="AD8" s="154"/>
    </row>
    <row r="9" spans="1:30" ht="16.5" customHeight="1">
      <c r="A9" s="11" t="s">
        <v>172</v>
      </c>
      <c r="B9" s="153">
        <v>0</v>
      </c>
      <c r="C9" s="154">
        <v>1326</v>
      </c>
      <c r="D9" s="154">
        <v>0</v>
      </c>
      <c r="E9" s="154">
        <v>0</v>
      </c>
      <c r="F9" s="154">
        <v>0</v>
      </c>
      <c r="G9" s="154">
        <v>0</v>
      </c>
      <c r="H9" s="154">
        <v>0</v>
      </c>
      <c r="I9" s="154">
        <v>357</v>
      </c>
      <c r="J9" s="154">
        <v>0</v>
      </c>
      <c r="K9" s="154">
        <v>0</v>
      </c>
      <c r="L9" s="154">
        <v>343</v>
      </c>
      <c r="M9" s="154">
        <v>603</v>
      </c>
      <c r="N9" s="160">
        <v>2629</v>
      </c>
      <c r="O9" s="95" t="s">
        <v>173</v>
      </c>
      <c r="R9" s="154"/>
      <c r="S9" s="154"/>
      <c r="T9" s="154"/>
      <c r="U9" s="154"/>
      <c r="V9" s="154"/>
      <c r="W9" s="154"/>
      <c r="X9" s="154"/>
      <c r="Y9" s="154"/>
      <c r="Z9" s="154"/>
      <c r="AA9" s="154"/>
      <c r="AB9" s="154"/>
      <c r="AC9" s="154"/>
      <c r="AD9" s="154"/>
    </row>
    <row r="10" spans="1:30" ht="16.5" customHeight="1">
      <c r="A10" s="11" t="s">
        <v>85</v>
      </c>
      <c r="B10" s="153">
        <v>0</v>
      </c>
      <c r="C10" s="154">
        <v>0</v>
      </c>
      <c r="D10" s="154">
        <v>0</v>
      </c>
      <c r="E10" s="154">
        <v>0</v>
      </c>
      <c r="F10" s="154">
        <v>0</v>
      </c>
      <c r="G10" s="154">
        <v>0</v>
      </c>
      <c r="H10" s="154">
        <v>1426</v>
      </c>
      <c r="I10" s="154">
        <v>0</v>
      </c>
      <c r="J10" s="154">
        <v>983</v>
      </c>
      <c r="K10" s="154">
        <v>0</v>
      </c>
      <c r="L10" s="154">
        <v>0</v>
      </c>
      <c r="M10" s="154">
        <v>0</v>
      </c>
      <c r="N10" s="160">
        <v>2409</v>
      </c>
      <c r="O10" s="95" t="s">
        <v>31</v>
      </c>
      <c r="R10" s="154"/>
      <c r="S10" s="154"/>
      <c r="T10" s="154"/>
      <c r="U10" s="154"/>
      <c r="V10" s="154"/>
      <c r="W10" s="154"/>
      <c r="X10" s="154"/>
      <c r="Y10" s="154"/>
      <c r="Z10" s="154"/>
      <c r="AA10" s="154"/>
      <c r="AB10" s="154"/>
      <c r="AC10" s="154"/>
      <c r="AD10" s="154"/>
    </row>
    <row r="11" spans="1:30" ht="16.5" customHeight="1">
      <c r="A11" s="11" t="s">
        <v>88</v>
      </c>
      <c r="B11" s="153">
        <v>0</v>
      </c>
      <c r="C11" s="154">
        <v>0</v>
      </c>
      <c r="D11" s="154">
        <v>0</v>
      </c>
      <c r="E11" s="154">
        <v>0</v>
      </c>
      <c r="F11" s="154">
        <v>0</v>
      </c>
      <c r="G11" s="154">
        <v>0</v>
      </c>
      <c r="H11" s="154">
        <v>0</v>
      </c>
      <c r="I11" s="154">
        <v>458</v>
      </c>
      <c r="J11" s="154">
        <v>3924</v>
      </c>
      <c r="K11" s="154">
        <v>0</v>
      </c>
      <c r="L11" s="154">
        <v>1213</v>
      </c>
      <c r="M11" s="154">
        <v>0</v>
      </c>
      <c r="N11" s="160">
        <v>5595</v>
      </c>
      <c r="O11" s="95" t="s">
        <v>33</v>
      </c>
      <c r="R11" s="154"/>
      <c r="S11" s="154"/>
      <c r="T11" s="154"/>
      <c r="U11" s="154"/>
      <c r="V11" s="154"/>
      <c r="W11" s="154"/>
      <c r="X11" s="154"/>
      <c r="Y11" s="154"/>
      <c r="Z11" s="154"/>
      <c r="AA11" s="154"/>
      <c r="AB11" s="154"/>
      <c r="AC11" s="154"/>
      <c r="AD11" s="154"/>
    </row>
    <row r="12" spans="1:30" ht="16.5" customHeight="1">
      <c r="A12" s="11" t="s">
        <v>84</v>
      </c>
      <c r="B12" s="153">
        <v>0</v>
      </c>
      <c r="C12" s="154">
        <v>0</v>
      </c>
      <c r="D12" s="154">
        <v>0</v>
      </c>
      <c r="E12" s="154">
        <v>0</v>
      </c>
      <c r="F12" s="154">
        <v>0</v>
      </c>
      <c r="G12" s="154">
        <v>0</v>
      </c>
      <c r="H12" s="154">
        <v>0</v>
      </c>
      <c r="I12" s="154">
        <v>0</v>
      </c>
      <c r="J12" s="154">
        <v>0</v>
      </c>
      <c r="K12" s="154">
        <v>0</v>
      </c>
      <c r="L12" s="154">
        <v>952</v>
      </c>
      <c r="M12" s="154">
        <v>0</v>
      </c>
      <c r="N12" s="160">
        <v>952</v>
      </c>
      <c r="O12" s="95" t="s">
        <v>30</v>
      </c>
      <c r="R12" s="154"/>
      <c r="S12" s="154"/>
      <c r="T12" s="154"/>
      <c r="U12" s="154"/>
      <c r="V12" s="154"/>
      <c r="W12" s="154"/>
      <c r="X12" s="154"/>
      <c r="Y12" s="154"/>
      <c r="Z12" s="154"/>
      <c r="AA12" s="154"/>
      <c r="AB12" s="154"/>
      <c r="AC12" s="154"/>
      <c r="AD12" s="154"/>
    </row>
    <row r="13" spans="1:30" ht="16.5" customHeight="1">
      <c r="A13" s="11" t="s">
        <v>87</v>
      </c>
      <c r="B13" s="153">
        <v>0</v>
      </c>
      <c r="C13" s="154">
        <v>2513</v>
      </c>
      <c r="D13" s="154">
        <v>0</v>
      </c>
      <c r="E13" s="154">
        <v>0</v>
      </c>
      <c r="F13" s="154">
        <v>0</v>
      </c>
      <c r="G13" s="154">
        <v>0</v>
      </c>
      <c r="H13" s="154">
        <v>0</v>
      </c>
      <c r="I13" s="154">
        <v>0</v>
      </c>
      <c r="J13" s="154">
        <v>0</v>
      </c>
      <c r="K13" s="154">
        <v>0</v>
      </c>
      <c r="L13" s="154">
        <v>0</v>
      </c>
      <c r="M13" s="154">
        <v>1042</v>
      </c>
      <c r="N13" s="160">
        <v>3555</v>
      </c>
      <c r="O13" s="95" t="s">
        <v>29</v>
      </c>
      <c r="R13" s="154"/>
      <c r="S13" s="154"/>
      <c r="T13" s="154"/>
      <c r="U13" s="154"/>
      <c r="V13" s="154"/>
      <c r="W13" s="154"/>
      <c r="X13" s="154"/>
      <c r="Y13" s="154"/>
      <c r="Z13" s="154"/>
      <c r="AA13" s="154"/>
      <c r="AB13" s="154"/>
      <c r="AC13" s="154"/>
      <c r="AD13" s="154"/>
    </row>
    <row r="14" spans="1:30" ht="16.5" customHeight="1">
      <c r="A14" s="11" t="s">
        <v>54</v>
      </c>
      <c r="B14" s="153">
        <v>285</v>
      </c>
      <c r="C14" s="154">
        <v>0</v>
      </c>
      <c r="D14" s="154">
        <v>0</v>
      </c>
      <c r="E14" s="154">
        <v>0</v>
      </c>
      <c r="F14" s="154">
        <v>788</v>
      </c>
      <c r="G14" s="154">
        <v>1659</v>
      </c>
      <c r="H14" s="154">
        <v>0</v>
      </c>
      <c r="I14" s="154">
        <v>715</v>
      </c>
      <c r="J14" s="154">
        <v>9103</v>
      </c>
      <c r="K14" s="154">
        <v>0</v>
      </c>
      <c r="L14" s="154">
        <v>0</v>
      </c>
      <c r="M14" s="154">
        <v>357</v>
      </c>
      <c r="N14" s="160">
        <v>12907</v>
      </c>
      <c r="O14" s="95" t="s">
        <v>53</v>
      </c>
      <c r="R14" s="154"/>
      <c r="S14" s="154"/>
      <c r="T14" s="154"/>
      <c r="U14" s="154"/>
      <c r="V14" s="154"/>
      <c r="W14" s="154"/>
      <c r="X14" s="154"/>
      <c r="Y14" s="154"/>
      <c r="Z14" s="154"/>
      <c r="AA14" s="154"/>
      <c r="AB14" s="154"/>
      <c r="AC14" s="154"/>
      <c r="AD14" s="154"/>
    </row>
    <row r="15" spans="1:30" ht="16.5" customHeight="1">
      <c r="A15" s="11" t="s">
        <v>90</v>
      </c>
      <c r="B15" s="153">
        <v>1301</v>
      </c>
      <c r="C15" s="154">
        <v>0</v>
      </c>
      <c r="D15" s="154">
        <v>0</v>
      </c>
      <c r="E15" s="154">
        <v>1330</v>
      </c>
      <c r="F15" s="154">
        <v>263</v>
      </c>
      <c r="G15" s="154">
        <v>0</v>
      </c>
      <c r="H15" s="154">
        <v>631</v>
      </c>
      <c r="I15" s="154">
        <v>364</v>
      </c>
      <c r="J15" s="154">
        <v>0</v>
      </c>
      <c r="K15" s="154">
        <v>0</v>
      </c>
      <c r="L15" s="154">
        <v>0</v>
      </c>
      <c r="M15" s="154">
        <v>1318</v>
      </c>
      <c r="N15" s="160">
        <v>5207</v>
      </c>
      <c r="O15" s="95" t="s">
        <v>91</v>
      </c>
      <c r="R15" s="154"/>
      <c r="S15" s="154"/>
      <c r="T15" s="154"/>
      <c r="U15" s="154"/>
      <c r="V15" s="154"/>
      <c r="W15" s="154"/>
      <c r="X15" s="154"/>
      <c r="Y15" s="154"/>
      <c r="Z15" s="154"/>
      <c r="AA15" s="154"/>
      <c r="AB15" s="154"/>
      <c r="AC15" s="154"/>
      <c r="AD15" s="154"/>
    </row>
    <row r="16" spans="1:30" ht="16.5" customHeight="1">
      <c r="A16" s="11" t="s">
        <v>89</v>
      </c>
      <c r="B16" s="153">
        <v>0</v>
      </c>
      <c r="C16" s="154">
        <v>0</v>
      </c>
      <c r="D16" s="154">
        <v>0</v>
      </c>
      <c r="E16" s="154">
        <v>489</v>
      </c>
      <c r="F16" s="154">
        <v>0</v>
      </c>
      <c r="G16" s="154">
        <v>0</v>
      </c>
      <c r="H16" s="154">
        <v>1617</v>
      </c>
      <c r="I16" s="154">
        <v>0</v>
      </c>
      <c r="J16" s="154">
        <v>2462</v>
      </c>
      <c r="K16" s="154">
        <v>0</v>
      </c>
      <c r="L16" s="154">
        <v>0</v>
      </c>
      <c r="M16" s="154">
        <v>0</v>
      </c>
      <c r="N16" s="160">
        <v>4568</v>
      </c>
      <c r="O16" s="95" t="s">
        <v>27</v>
      </c>
      <c r="R16" s="154"/>
      <c r="S16" s="154"/>
      <c r="T16" s="154"/>
      <c r="U16" s="154"/>
      <c r="V16" s="154"/>
      <c r="W16" s="154"/>
      <c r="X16" s="154"/>
      <c r="Y16" s="154"/>
      <c r="Z16" s="154"/>
      <c r="AA16" s="154"/>
      <c r="AB16" s="154"/>
      <c r="AC16" s="154"/>
      <c r="AD16" s="154"/>
    </row>
    <row r="17" spans="1:30" ht="16.5" customHeight="1">
      <c r="A17" s="11" t="s">
        <v>83</v>
      </c>
      <c r="B17" s="153">
        <v>0</v>
      </c>
      <c r="C17" s="154">
        <v>0</v>
      </c>
      <c r="D17" s="154">
        <v>2227</v>
      </c>
      <c r="E17" s="154">
        <v>238</v>
      </c>
      <c r="F17" s="154">
        <v>0</v>
      </c>
      <c r="G17" s="154">
        <v>0</v>
      </c>
      <c r="H17" s="154">
        <v>822</v>
      </c>
      <c r="I17" s="154">
        <v>0</v>
      </c>
      <c r="J17" s="154">
        <v>0</v>
      </c>
      <c r="K17" s="154">
        <v>0</v>
      </c>
      <c r="L17" s="154">
        <v>1647</v>
      </c>
      <c r="M17" s="154">
        <v>260</v>
      </c>
      <c r="N17" s="160">
        <v>5194</v>
      </c>
      <c r="O17" s="95" t="s">
        <v>26</v>
      </c>
      <c r="R17" s="154"/>
      <c r="S17" s="154"/>
      <c r="T17" s="154"/>
      <c r="U17" s="154"/>
      <c r="V17" s="154"/>
      <c r="W17" s="154"/>
      <c r="X17" s="154"/>
      <c r="Y17" s="154"/>
      <c r="Z17" s="154"/>
      <c r="AA17" s="154"/>
      <c r="AB17" s="154"/>
      <c r="AC17" s="154"/>
      <c r="AD17" s="154"/>
    </row>
    <row r="18" spans="1:30" ht="16.5" customHeight="1">
      <c r="A18" s="25" t="s">
        <v>82</v>
      </c>
      <c r="B18" s="155">
        <v>0</v>
      </c>
      <c r="C18" s="156">
        <v>964</v>
      </c>
      <c r="D18" s="156">
        <v>566</v>
      </c>
      <c r="E18" s="156">
        <v>0</v>
      </c>
      <c r="F18" s="156">
        <v>0</v>
      </c>
      <c r="G18" s="156">
        <v>1114</v>
      </c>
      <c r="H18" s="156">
        <v>994</v>
      </c>
      <c r="I18" s="156">
        <v>0</v>
      </c>
      <c r="J18" s="156">
        <v>10196</v>
      </c>
      <c r="K18" s="156">
        <v>0</v>
      </c>
      <c r="L18" s="156">
        <v>0</v>
      </c>
      <c r="M18" s="156">
        <v>1133</v>
      </c>
      <c r="N18" s="161">
        <v>14967</v>
      </c>
      <c r="O18" s="96" t="s">
        <v>28</v>
      </c>
      <c r="R18" s="154"/>
      <c r="S18" s="154"/>
      <c r="T18" s="154"/>
      <c r="U18" s="154"/>
      <c r="V18" s="154"/>
      <c r="W18" s="154"/>
      <c r="X18" s="154"/>
      <c r="Y18" s="154"/>
      <c r="Z18" s="154"/>
      <c r="AA18" s="154"/>
      <c r="AB18" s="154"/>
      <c r="AC18" s="154"/>
      <c r="AD18" s="154"/>
    </row>
    <row r="19" spans="1:30" s="28" customFormat="1" ht="54" customHeight="1">
      <c r="A19" s="323" t="s">
        <v>283</v>
      </c>
      <c r="B19" s="293"/>
      <c r="C19" s="293"/>
      <c r="D19" s="293"/>
      <c r="E19" s="293"/>
      <c r="F19" s="293"/>
      <c r="G19" s="293"/>
      <c r="H19" s="297" t="s">
        <v>289</v>
      </c>
      <c r="I19" s="297"/>
      <c r="J19" s="297"/>
      <c r="K19" s="297"/>
      <c r="L19" s="297"/>
      <c r="M19" s="297"/>
      <c r="N19" s="297"/>
      <c r="O19" s="321"/>
      <c r="P19" s="26"/>
      <c r="Q19" s="18"/>
      <c r="R19" s="18"/>
      <c r="S19" s="18"/>
      <c r="T19" s="27"/>
      <c r="U19" s="27"/>
      <c r="V19" s="27"/>
      <c r="W19" s="27"/>
    </row>
    <row r="20" spans="1:30" ht="45" customHeight="1">
      <c r="A20" s="29"/>
      <c r="C20" s="30"/>
      <c r="D20" s="15"/>
      <c r="E20" s="15"/>
      <c r="F20" s="15"/>
    </row>
    <row r="21" spans="1:30" ht="18" customHeight="1">
      <c r="K21" s="144"/>
    </row>
    <row r="22" spans="1:30" ht="18" customHeight="1">
      <c r="J22" s="142">
        <f>J7/N7*100</f>
        <v>44</v>
      </c>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89" firstPageNumber="47" orientation="landscape" r:id="rId1"/>
  <headerFooter alignWithMargins="0">
    <oddHeader xml:space="preserve">&amp;L&amp;8PCBS: Israeli Settlements in the West Bank 2021&amp;R&amp;1&amp;K00+000س &amp;8&amp;K000000PCBS: &amp;"Simplified Arabic,Regular"المستعمرات الإسرائيلية في الضفة الغربية 2021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17</vt:i4>
      </vt:variant>
    </vt:vector>
  </HeadingPairs>
  <TitlesOfParts>
    <vt:vector size="41"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'13'!Print_Area</vt:lpstr>
      <vt:lpstr>'14'!Print_Area</vt:lpstr>
      <vt:lpstr>'18'!Print_Area</vt:lpstr>
      <vt:lpstr>'19'!Print_Area</vt:lpstr>
      <vt:lpstr>'2'!Print_Area</vt:lpstr>
      <vt:lpstr>'20'!Print_Area</vt:lpstr>
      <vt:lpstr>'23'!Print_Area</vt:lpstr>
      <vt:lpstr>'24'!Print_Area</vt:lpstr>
      <vt:lpstr>'3'!Print_Area</vt:lpstr>
      <vt:lpstr>'4'!Print_Area</vt:lpstr>
      <vt:lpstr>'5'!Print_Area</vt:lpstr>
      <vt:lpstr>'6'!Print_Area</vt:lpstr>
      <vt:lpstr>'7'!Print_Area</vt:lpstr>
      <vt:lpstr>'8'!Print_Area</vt:lpstr>
      <vt:lpst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 </cp:lastModifiedBy>
  <cp:lastPrinted>2022-11-07T06:49:22Z</cp:lastPrinted>
  <dcterms:created xsi:type="dcterms:W3CDTF">2002-05-17T06:28:40Z</dcterms:created>
  <dcterms:modified xsi:type="dcterms:W3CDTF">2022-11-07T09:53:55Z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